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d.docs.live.net/aced4a89621b6b2b/Documentos/CAPITAL MARKET/Año 2024/SIV/"/>
    </mc:Choice>
  </mc:AlternateContent>
  <xr:revisionPtr revIDLastSave="21" documentId="10_ncr:200_{BA4779F6-1CB3-40E0-913B-4A40FFD9FC51}" xr6:coauthVersionLast="47" xr6:coauthVersionMax="47" xr10:uidLastSave="{F549E6D5-F4CD-40A8-8AFA-B52F50B86F4D}"/>
  <bookViews>
    <workbookView xWindow="-120" yWindow="-120" windowWidth="29040" windowHeight="15720" tabRatio="888" firstSheet="2" activeTab="6"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1"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3" l="1"/>
  <c r="C22" i="9"/>
  <c r="C29" i="5" l="1"/>
  <c r="C24" i="5"/>
  <c r="D8" i="10" l="1"/>
  <c r="C40" i="5" l="1"/>
  <c r="G64" i="3" l="1"/>
  <c r="G62" i="3" s="1"/>
  <c r="D106" i="9"/>
  <c r="D109" i="9" s="1"/>
  <c r="L119" i="9"/>
  <c r="F64" i="3"/>
  <c r="D62" i="3"/>
  <c r="F70" i="11"/>
  <c r="H31" i="8"/>
  <c r="H28" i="8"/>
  <c r="I28" i="8" s="1"/>
  <c r="E28" i="8"/>
  <c r="F28" i="8" s="1"/>
  <c r="H27" i="8"/>
  <c r="I27" i="8" s="1"/>
  <c r="E27" i="8"/>
  <c r="F27" i="8" s="1"/>
  <c r="H23" i="8"/>
  <c r="I23" i="8" s="1"/>
  <c r="H187" i="1" l="1"/>
  <c r="K187" i="1" s="1"/>
  <c r="H186" i="1"/>
  <c r="K186" i="1" s="1"/>
  <c r="H185" i="1"/>
  <c r="K185" i="1" s="1"/>
  <c r="H184" i="1"/>
  <c r="K184" i="1" s="1"/>
  <c r="H183" i="1"/>
  <c r="K183" i="1" s="1"/>
  <c r="H182" i="1"/>
  <c r="K182" i="1" s="1"/>
  <c r="H181" i="1"/>
  <c r="K181" i="1" s="1"/>
  <c r="H180" i="1"/>
  <c r="K180" i="1" s="1"/>
  <c r="K179" i="1"/>
  <c r="H179" i="1"/>
  <c r="H188" i="1" l="1"/>
  <c r="C192" i="1" s="1"/>
  <c r="K188" i="1"/>
  <c r="L184" i="1" s="1"/>
  <c r="L186" i="1" l="1"/>
  <c r="L181" i="1"/>
  <c r="L180" i="1"/>
  <c r="L185" i="1"/>
  <c r="L182" i="1"/>
  <c r="L183" i="1"/>
  <c r="L187" i="1"/>
  <c r="L174" i="1"/>
  <c r="L166" i="1"/>
  <c r="L158" i="1"/>
  <c r="L150" i="1"/>
  <c r="L142" i="1"/>
  <c r="L134" i="1"/>
  <c r="L126" i="1"/>
  <c r="L118" i="1"/>
  <c r="L110" i="1"/>
  <c r="L102" i="1"/>
  <c r="L94" i="1"/>
  <c r="L86" i="1"/>
  <c r="L78" i="1"/>
  <c r="L70" i="1"/>
  <c r="L62" i="1"/>
  <c r="L167" i="1"/>
  <c r="L119" i="1"/>
  <c r="L95" i="1"/>
  <c r="L63" i="1"/>
  <c r="L173" i="1"/>
  <c r="L165" i="1"/>
  <c r="L157" i="1"/>
  <c r="L149" i="1"/>
  <c r="L141" i="1"/>
  <c r="L133" i="1"/>
  <c r="L125" i="1"/>
  <c r="L117" i="1"/>
  <c r="L109" i="1"/>
  <c r="L101" i="1"/>
  <c r="L93" i="1"/>
  <c r="L85" i="1"/>
  <c r="L77" i="1"/>
  <c r="L69" i="1"/>
  <c r="L61" i="1"/>
  <c r="L75" i="1"/>
  <c r="L120" i="1"/>
  <c r="L96" i="1"/>
  <c r="L72" i="1"/>
  <c r="L103" i="1"/>
  <c r="L172" i="1"/>
  <c r="L164" i="1"/>
  <c r="L156" i="1"/>
  <c r="L148" i="1"/>
  <c r="L140" i="1"/>
  <c r="L132" i="1"/>
  <c r="L124" i="1"/>
  <c r="L116" i="1"/>
  <c r="L108" i="1"/>
  <c r="L100" i="1"/>
  <c r="L92" i="1"/>
  <c r="L84" i="1"/>
  <c r="L76" i="1"/>
  <c r="L68" i="1"/>
  <c r="L60" i="1"/>
  <c r="L107" i="1"/>
  <c r="L127" i="1"/>
  <c r="L87" i="1"/>
  <c r="L171" i="1"/>
  <c r="L163" i="1"/>
  <c r="L155" i="1"/>
  <c r="L147" i="1"/>
  <c r="L139" i="1"/>
  <c r="L131" i="1"/>
  <c r="L123" i="1"/>
  <c r="L115" i="1"/>
  <c r="L99" i="1"/>
  <c r="L91" i="1"/>
  <c r="L83" i="1"/>
  <c r="L67" i="1"/>
  <c r="L178" i="1"/>
  <c r="L170" i="1"/>
  <c r="L162" i="1"/>
  <c r="L154" i="1"/>
  <c r="L146" i="1"/>
  <c r="L138" i="1"/>
  <c r="L130" i="1"/>
  <c r="L122" i="1"/>
  <c r="L114" i="1"/>
  <c r="L106" i="1"/>
  <c r="L98" i="1"/>
  <c r="L90" i="1"/>
  <c r="L82" i="1"/>
  <c r="L74" i="1"/>
  <c r="L66" i="1"/>
  <c r="L65" i="1"/>
  <c r="L168" i="1"/>
  <c r="L160" i="1"/>
  <c r="L152" i="1"/>
  <c r="L144" i="1"/>
  <c r="L128" i="1"/>
  <c r="L104" i="1"/>
  <c r="L80" i="1"/>
  <c r="L143" i="1"/>
  <c r="L71" i="1"/>
  <c r="L177" i="1"/>
  <c r="L169" i="1"/>
  <c r="L161" i="1"/>
  <c r="L153" i="1"/>
  <c r="L145" i="1"/>
  <c r="L137" i="1"/>
  <c r="L129" i="1"/>
  <c r="L121" i="1"/>
  <c r="L113" i="1"/>
  <c r="L105" i="1"/>
  <c r="L97" i="1"/>
  <c r="L89" i="1"/>
  <c r="L81" i="1"/>
  <c r="L73" i="1"/>
  <c r="L176" i="1"/>
  <c r="L136" i="1"/>
  <c r="L112" i="1"/>
  <c r="L88" i="1"/>
  <c r="L64" i="1"/>
  <c r="L175" i="1"/>
  <c r="L159" i="1"/>
  <c r="L151" i="1"/>
  <c r="L135" i="1"/>
  <c r="L111" i="1"/>
  <c r="L79" i="1"/>
  <c r="L179" i="1"/>
  <c r="C193" i="1"/>
  <c r="D191" i="1" s="1"/>
  <c r="D192" i="1" l="1"/>
  <c r="L188" i="1"/>
  <c r="C25" i="5"/>
  <c r="F47" i="3" l="1"/>
  <c r="F51" i="3"/>
  <c r="F55" i="3" l="1"/>
  <c r="C43" i="4"/>
  <c r="C27" i="12" l="1"/>
  <c r="E60" i="11" l="1"/>
  <c r="C62" i="3" l="1"/>
  <c r="D15" i="12" l="1"/>
  <c r="F78" i="11"/>
  <c r="F60" i="11"/>
  <c r="D35" i="3"/>
  <c r="C35" i="3"/>
  <c r="D22" i="9"/>
  <c r="E18" i="12" l="1"/>
  <c r="E19" i="12" s="1"/>
  <c r="C18" i="12"/>
  <c r="D17" i="12"/>
  <c r="D14" i="12"/>
  <c r="D13" i="12"/>
  <c r="D12" i="12"/>
  <c r="E13" i="15"/>
  <c r="C17" i="12"/>
  <c r="C15" i="12"/>
  <c r="C14" i="12"/>
  <c r="C13" i="12"/>
  <c r="C12" i="12"/>
  <c r="E70" i="11"/>
  <c r="D55" i="1"/>
  <c r="D56" i="1" s="1"/>
  <c r="C40" i="4" l="1"/>
  <c r="E31" i="8"/>
  <c r="E23" i="8"/>
  <c r="F23" i="8" s="1"/>
  <c r="C34" i="5" l="1"/>
  <c r="C30" i="5"/>
  <c r="C28" i="5"/>
  <c r="C21" i="5"/>
  <c r="E9" i="10" l="1"/>
  <c r="D9" i="10"/>
  <c r="C9" i="10"/>
  <c r="D64" i="12"/>
  <c r="D29" i="12"/>
  <c r="E38" i="8"/>
  <c r="E37" i="8"/>
  <c r="I11" i="15" l="1"/>
  <c r="D11" i="15"/>
  <c r="D13" i="15"/>
  <c r="C64" i="12"/>
  <c r="I31" i="8"/>
  <c r="D105" i="12" l="1"/>
  <c r="F18" i="12" l="1"/>
  <c r="F17" i="12"/>
  <c r="F15" i="12"/>
  <c r="F14" i="12"/>
  <c r="F13" i="12"/>
  <c r="F12" i="12"/>
  <c r="D43" i="10"/>
  <c r="H122" i="9"/>
  <c r="C122" i="9"/>
  <c r="G119" i="9"/>
  <c r="G120" i="9"/>
  <c r="E78" i="11" l="1"/>
  <c r="C109" i="9" l="1"/>
  <c r="C20" i="3" l="1"/>
  <c r="D20" i="3"/>
  <c r="F122" i="9"/>
  <c r="D122" i="9"/>
  <c r="G51" i="3"/>
  <c r="G47" i="3"/>
  <c r="C16" i="12" s="1"/>
  <c r="D16" i="12" l="1"/>
  <c r="D19" i="12" s="1"/>
  <c r="C19" i="12"/>
  <c r="G55" i="3"/>
  <c r="C20" i="4"/>
  <c r="F16" i="12" l="1"/>
  <c r="F19" i="12" s="1"/>
  <c r="L120" i="9"/>
  <c r="D32" i="11" l="1"/>
  <c r="G26" i="3" s="1"/>
  <c r="C32" i="11"/>
  <c r="F26" i="3" s="1"/>
  <c r="D20" i="4" l="1"/>
  <c r="H17" i="15"/>
  <c r="M17" i="15" s="1"/>
  <c r="H11" i="15"/>
  <c r="H20" i="15" s="1"/>
  <c r="K16" i="15"/>
  <c r="M16" i="15" s="1"/>
  <c r="E11" i="15"/>
  <c r="D44" i="11"/>
  <c r="G27" i="3" s="1"/>
  <c r="F62" i="3"/>
  <c r="C10" i="11"/>
  <c r="F35" i="3" s="1"/>
  <c r="D10" i="11"/>
  <c r="G35" i="3" s="1"/>
  <c r="D18" i="11"/>
  <c r="G14" i="3" s="1"/>
  <c r="C18" i="11"/>
  <c r="F14" i="3" s="1"/>
  <c r="C44" i="11" l="1"/>
  <c r="F27" i="3" s="1"/>
  <c r="C12" i="5" s="1"/>
  <c r="D35" i="10" l="1"/>
  <c r="D47" i="3" s="1"/>
  <c r="C35" i="10"/>
  <c r="C47" i="3" s="1"/>
  <c r="F8" i="10"/>
  <c r="K122" i="9"/>
  <c r="I122" i="9"/>
  <c r="D44" i="3" l="1"/>
  <c r="F9" i="10"/>
  <c r="C44" i="3" s="1"/>
  <c r="D40" i="3"/>
  <c r="J121" i="9"/>
  <c r="J122" i="9" s="1"/>
  <c r="E121" i="9"/>
  <c r="D50" i="9"/>
  <c r="D21" i="3" s="1"/>
  <c r="D41" i="3" l="1"/>
  <c r="E122" i="9"/>
  <c r="G121" i="9"/>
  <c r="G122" i="9" s="1"/>
  <c r="H29" i="8" l="1"/>
  <c r="I29" i="8" s="1"/>
  <c r="H26" i="8"/>
  <c r="I26" i="8" s="1"/>
  <c r="H25" i="8"/>
  <c r="I25" i="8" s="1"/>
  <c r="H24" i="8"/>
  <c r="I24" i="8" s="1"/>
  <c r="H22" i="8"/>
  <c r="I22" i="8" s="1"/>
  <c r="C38" i="8"/>
  <c r="D7" i="12" l="1"/>
  <c r="C7" i="12"/>
  <c r="C29" i="12"/>
  <c r="F25" i="3" l="1"/>
  <c r="F31" i="8"/>
  <c r="E29" i="8"/>
  <c r="F29" i="8" s="1"/>
  <c r="E26" i="8"/>
  <c r="E25" i="8"/>
  <c r="F25" i="8" s="1"/>
  <c r="E24" i="8"/>
  <c r="F24" i="8" s="1"/>
  <c r="E22" i="8"/>
  <c r="F22" i="8" s="1"/>
  <c r="C100" i="10"/>
  <c r="C37" i="8"/>
  <c r="F13" i="15"/>
  <c r="F11" i="15"/>
  <c r="D132" i="9"/>
  <c r="C132" i="9"/>
  <c r="I14" i="15"/>
  <c r="I19" i="15" s="1"/>
  <c r="C58" i="10"/>
  <c r="F33" i="3" s="1"/>
  <c r="F32" i="3" s="1"/>
  <c r="F37" i="3" s="1"/>
  <c r="D58" i="10"/>
  <c r="G32" i="3" s="1"/>
  <c r="G37" i="3" s="1"/>
  <c r="D13" i="3"/>
  <c r="D42" i="12"/>
  <c r="C75" i="12"/>
  <c r="C25" i="4" s="1"/>
  <c r="C22" i="4" s="1"/>
  <c r="D75" i="12"/>
  <c r="C42" i="12"/>
  <c r="K11" i="15"/>
  <c r="K20" i="15" s="1"/>
  <c r="L18" i="15"/>
  <c r="M18" i="15" s="1"/>
  <c r="G14" i="15"/>
  <c r="L11" i="15"/>
  <c r="K15" i="15" s="1"/>
  <c r="J11" i="15"/>
  <c r="J19" i="15" s="1"/>
  <c r="G11" i="15"/>
  <c r="D100" i="10"/>
  <c r="G13" i="3" s="1"/>
  <c r="C50" i="9"/>
  <c r="C21" i="3" s="1"/>
  <c r="D28" i="10"/>
  <c r="D25" i="3" s="1"/>
  <c r="D57" i="9"/>
  <c r="D22" i="3" s="1"/>
  <c r="C19" i="15"/>
  <c r="D32" i="5"/>
  <c r="E20" i="15"/>
  <c r="E19" i="15"/>
  <c r="C20" i="15"/>
  <c r="M20" i="15"/>
  <c r="D20" i="15"/>
  <c r="F20" i="3"/>
  <c r="D32" i="4"/>
  <c r="D26" i="4" s="1"/>
  <c r="C105" i="12"/>
  <c r="C32" i="4" s="1"/>
  <c r="C26" i="4" s="1"/>
  <c r="D55" i="12"/>
  <c r="D19" i="4" s="1"/>
  <c r="D17" i="4" s="1"/>
  <c r="C55" i="12"/>
  <c r="C19" i="4" s="1"/>
  <c r="C17" i="4" s="1"/>
  <c r="M119" i="9"/>
  <c r="F33" i="9"/>
  <c r="C14" i="13"/>
  <c r="C35" i="4" s="1"/>
  <c r="M120" i="9"/>
  <c r="C32" i="3"/>
  <c r="C15" i="3"/>
  <c r="C28" i="10"/>
  <c r="L121" i="9"/>
  <c r="C57" i="9"/>
  <c r="C22" i="3" s="1"/>
  <c r="D37" i="13"/>
  <c r="D42" i="4" s="1"/>
  <c r="C37" i="13"/>
  <c r="C42" i="4" s="1"/>
  <c r="C37" i="5" s="1"/>
  <c r="C39" i="5" s="1"/>
  <c r="C30" i="13"/>
  <c r="C39" i="4" s="1"/>
  <c r="D30" i="13"/>
  <c r="D39" i="4" s="1"/>
  <c r="D14" i="13"/>
  <c r="D35" i="4" s="1"/>
  <c r="C105" i="10"/>
  <c r="F12" i="3" s="1"/>
  <c r="D105" i="10"/>
  <c r="G12" i="3" s="1"/>
  <c r="C48" i="10"/>
  <c r="F18" i="3" s="1"/>
  <c r="D48" i="10"/>
  <c r="G18" i="3" s="1"/>
  <c r="C43" i="10"/>
  <c r="F17" i="3" s="1"/>
  <c r="G17" i="3"/>
  <c r="G25" i="3"/>
  <c r="G20" i="3"/>
  <c r="D46" i="3"/>
  <c r="D32" i="3"/>
  <c r="C46" i="3"/>
  <c r="H19" i="15"/>
  <c r="D15" i="3"/>
  <c r="C13" i="5" l="1"/>
  <c r="D25" i="4"/>
  <c r="D22" i="4" s="1"/>
  <c r="M14" i="15"/>
  <c r="M121" i="9"/>
  <c r="L122" i="9"/>
  <c r="D19" i="3"/>
  <c r="L15" i="15"/>
  <c r="M15" i="15" s="1"/>
  <c r="C13" i="3"/>
  <c r="C11" i="3" s="1"/>
  <c r="D16" i="4"/>
  <c r="D11" i="3"/>
  <c r="C19" i="3"/>
  <c r="G11" i="3"/>
  <c r="D24" i="3"/>
  <c r="D19" i="15"/>
  <c r="M13" i="15"/>
  <c r="D55" i="3"/>
  <c r="G16" i="3"/>
  <c r="F13" i="3"/>
  <c r="C16" i="4"/>
  <c r="C8" i="4" s="1"/>
  <c r="L20" i="15"/>
  <c r="K19" i="15"/>
  <c r="F16" i="3"/>
  <c r="C25" i="3"/>
  <c r="C31" i="5" s="1"/>
  <c r="C40" i="3"/>
  <c r="F26" i="8"/>
  <c r="F19" i="15"/>
  <c r="J20" i="15"/>
  <c r="G19" i="15"/>
  <c r="F20" i="15"/>
  <c r="G20" i="15"/>
  <c r="N11" i="15"/>
  <c r="M122" i="9" l="1"/>
  <c r="C41" i="3"/>
  <c r="C27" i="5" s="1"/>
  <c r="C32" i="5" s="1"/>
  <c r="D8" i="4"/>
  <c r="D21" i="4" s="1"/>
  <c r="D33" i="4" s="1"/>
  <c r="F11" i="3"/>
  <c r="F29" i="3" s="1"/>
  <c r="C11" i="5"/>
  <c r="C21" i="4"/>
  <c r="D29" i="3"/>
  <c r="D56" i="3" s="1"/>
  <c r="N20" i="15"/>
  <c r="G29" i="3"/>
  <c r="G40" i="3" s="1"/>
  <c r="G56" i="3" s="1"/>
  <c r="C24" i="3"/>
  <c r="C17" i="5" s="1"/>
  <c r="C29" i="3"/>
  <c r="L19" i="15"/>
  <c r="M19" i="15" s="1"/>
  <c r="C33" i="4" l="1"/>
  <c r="C44" i="4" s="1"/>
  <c r="C47" i="4" s="1"/>
  <c r="C14" i="5"/>
  <c r="C22" i="5" s="1"/>
  <c r="C41" i="5" s="1"/>
  <c r="D44" i="4"/>
  <c r="D47" i="4" s="1"/>
  <c r="C55" i="3"/>
  <c r="C56" i="3" s="1"/>
  <c r="F40" i="3" l="1"/>
  <c r="D14" i="5"/>
  <c r="D22" i="5" s="1"/>
  <c r="D41" i="5" l="1"/>
  <c r="D43" i="5" s="1"/>
  <c r="C42" i="5" s="1"/>
  <c r="C43" i="5" s="1"/>
  <c r="F56" i="3"/>
</calcChain>
</file>

<file path=xl/sharedStrings.xml><?xml version="1.0" encoding="utf-8"?>
<sst xmlns="http://schemas.openxmlformats.org/spreadsheetml/2006/main" count="1227" uniqueCount="802">
  <si>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</si>
  <si>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</si>
  <si>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</si>
  <si>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</si>
  <si>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</si>
  <si>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</si>
  <si>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</si>
  <si>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</si>
  <si>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</si>
  <si>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</si>
  <si>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</si>
  <si>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</si>
  <si>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</si>
  <si>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Títulos de Renta Variable</t>
  </si>
  <si>
    <t>Títulos de Renta Fija</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</si>
  <si>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</si>
  <si>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</si>
  <si>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</si>
  <si>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</si>
  <si>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</si>
  <si>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</si>
  <si>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</si>
  <si>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</si>
  <si>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</si>
  <si>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</si>
  <si>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</si>
  <si>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</si>
  <si>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</si>
  <si>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</si>
  <si>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</si>
  <si>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</si>
  <si>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</si>
  <si>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</si>
  <si>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</si>
  <si>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</si>
  <si>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</si>
  <si>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</si>
  <si>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</si>
  <si>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</si>
  <si>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</si>
  <si>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</si>
  <si>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</si>
  <si>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</si>
  <si>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</si>
  <si>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</si>
  <si>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</si>
  <si>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</si>
  <si>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</si>
  <si>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</si>
  <si>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</si>
  <si>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</si>
  <si>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</si>
  <si>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</si>
  <si>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</si>
  <si>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</si>
  <si>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</si>
  <si>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</si>
  <si>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</si>
  <si>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</si>
  <si>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</si>
  <si>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</si>
  <si>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</si>
  <si>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</si>
  <si>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</si>
  <si>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</si>
  <si>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</si>
  <si>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</si>
  <si>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</si>
  <si>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</si>
  <si>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</si>
  <si>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</si>
  <si>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</si>
  <si>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</si>
  <si>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</si>
  <si>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</si>
  <si>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</si>
  <si>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</si>
  <si>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</si>
  <si>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</si>
  <si>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</si>
  <si>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</si>
  <si>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</si>
  <si>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</si>
  <si>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</si>
  <si>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</si>
  <si>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</si>
  <si>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</si>
  <si>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</si>
  <si>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</si>
  <si>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</si>
  <si>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</si>
  <si>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</si>
  <si>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</si>
  <si>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</si>
  <si>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</si>
  <si>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</si>
  <si>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</si>
  <si>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</si>
  <si>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</si>
  <si>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</si>
  <si>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</si>
  <si>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</si>
  <si>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</si>
  <si>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</si>
  <si>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</si>
  <si>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</si>
  <si>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</si>
  <si>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</si>
  <si>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</si>
  <si>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</si>
  <si>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</si>
  <si>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</si>
  <si>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</si>
  <si>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</si>
  <si>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</si>
  <si>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</si>
  <si>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</si>
  <si>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</si>
  <si>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</si>
  <si>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</si>
  <si>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</si>
  <si>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</si>
  <si>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</si>
  <si>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</si>
  <si>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</si>
  <si>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</si>
  <si>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</si>
  <si>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</si>
  <si>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</si>
  <si>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</si>
  <si>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</si>
  <si>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</si>
  <si>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</si>
  <si>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</si>
  <si>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</si>
  <si>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</si>
  <si>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</si>
  <si>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</si>
  <si>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</si>
  <si>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</si>
  <si>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</si>
  <si>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</si>
  <si>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</si>
  <si>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</si>
  <si>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</si>
  <si>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</si>
  <si>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</si>
  <si>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</si>
  <si>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</si>
  <si>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</si>
  <si>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</si>
  <si>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</si>
  <si>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</si>
  <si>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</si>
  <si>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</si>
  <si>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</si>
  <si>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</si>
  <si>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</si>
  <si>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</si>
  <si>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</si>
  <si>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</si>
  <si>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</si>
  <si>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</si>
  <si>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</si>
  <si>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</si>
  <si>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</si>
  <si>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</si>
  <si>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</si>
  <si>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</si>
  <si>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</si>
  <si>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</si>
  <si>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</si>
  <si>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</si>
  <si>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</si>
  <si>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</si>
  <si>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</si>
  <si>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</si>
  <si>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</si>
  <si>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</si>
  <si>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</si>
  <si>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</si>
  <si>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</si>
  <si>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</si>
  <si>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</si>
  <si>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</si>
  <si>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</si>
  <si>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</si>
  <si>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</si>
  <si>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</si>
  <si>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</si>
  <si>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</si>
  <si>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</si>
  <si>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</si>
  <si>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</si>
  <si>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</si>
  <si>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</si>
  <si>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</si>
  <si>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</si>
  <si>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</si>
  <si>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</si>
  <si>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</si>
  <si>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</si>
  <si>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</si>
  <si>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</si>
  <si>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</si>
  <si>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</si>
  <si>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</si>
  <si>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</si>
  <si>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</si>
  <si>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</si>
  <si>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</si>
  <si>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</si>
  <si>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</si>
  <si>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</si>
  <si>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</si>
  <si>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</si>
  <si>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</si>
  <si>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</si>
  <si>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</si>
  <si>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</si>
  <si>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</si>
  <si>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</si>
  <si>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</si>
  <si>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</si>
  <si>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</si>
  <si>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</si>
  <si>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</si>
  <si>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</si>
  <si>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</si>
  <si>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</si>
  <si>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</si>
  <si>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</si>
  <si>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</si>
  <si>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</si>
  <si>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</si>
  <si>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</si>
  <si>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</si>
  <si>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</si>
  <si>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</si>
  <si>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</si>
  <si>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</si>
  <si>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</si>
  <si>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</si>
  <si>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</si>
  <si>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</si>
  <si>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</si>
  <si>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</si>
  <si>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</si>
  <si>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</si>
  <si>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</si>
  <si>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</si>
  <si>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</si>
  <si>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</si>
  <si>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</si>
  <si>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</si>
  <si>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</si>
  <si>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</si>
  <si>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</si>
  <si>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</si>
  <si>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</si>
  <si>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</si>
  <si>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</si>
  <si>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</si>
  <si>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</si>
  <si>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</si>
  <si>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</si>
  <si>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</si>
  <si>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</si>
  <si>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</si>
  <si>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</si>
  <si>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</si>
  <si>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</si>
  <si>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</si>
  <si>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</si>
  <si>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</si>
  <si>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</si>
  <si>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</si>
  <si>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</si>
  <si>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</si>
  <si>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</si>
  <si>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</si>
  <si>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</si>
  <si>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</si>
  <si>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</si>
  <si>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</si>
  <si>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</si>
  <si>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</si>
  <si>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</si>
  <si>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</si>
  <si>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</si>
  <si>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</si>
  <si>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</si>
  <si>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</si>
  <si>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</si>
  <si>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</si>
  <si>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</si>
  <si>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</si>
  <si>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</si>
  <si>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</si>
  <si>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</si>
  <si>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</si>
  <si>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</si>
  <si>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</si>
  <si>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</si>
  <si>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</si>
  <si>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</si>
  <si>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</si>
  <si>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</si>
  <si>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</si>
  <si>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</si>
  <si>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</si>
  <si>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</si>
  <si>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</si>
  <si>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</si>
  <si>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</si>
  <si>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</si>
  <si>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</si>
  <si>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</si>
  <si>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</si>
  <si>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</si>
  <si>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</si>
  <si>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</si>
  <si>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</si>
  <si>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</si>
  <si>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</si>
  <si>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</si>
  <si>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</si>
  <si>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</si>
  <si>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</si>
  <si>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</si>
  <si>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</si>
  <si>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</si>
  <si>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</si>
  <si>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</si>
  <si>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</si>
  <si>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</si>
  <si>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</si>
  <si>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</si>
  <si>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</si>
  <si>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</si>
  <si>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</si>
  <si>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</si>
  <si>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</si>
  <si>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</si>
  <si>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</si>
  <si>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</si>
  <si>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</si>
  <si>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</si>
  <si>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</si>
  <si>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</si>
  <si>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</si>
  <si>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</si>
  <si>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</si>
  <si>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</si>
  <si>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</si>
  <si>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</si>
  <si>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</si>
  <si>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</si>
  <si>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 xml:space="preserve">  CONCEPTO</t>
  </si>
  <si>
    <t xml:space="preserve"> CONCEPTO</t>
  </si>
  <si>
    <t>Capital Social</t>
  </si>
  <si>
    <t>Capital Emitido</t>
  </si>
  <si>
    <t>% PARTIC.CAPITAL INTEGRADO</t>
  </si>
  <si>
    <t>Ordinaria</t>
  </si>
  <si>
    <t xml:space="preserve"> </t>
  </si>
  <si>
    <t>Capital Suscripto e Integrado</t>
  </si>
  <si>
    <t>Anticipo a Proveedores</t>
  </si>
  <si>
    <t xml:space="preserve">Reservas  </t>
  </si>
  <si>
    <t>Aporte p/ futuras Capitalizaciones</t>
  </si>
  <si>
    <t>Sindico</t>
  </si>
  <si>
    <t>Nombre</t>
  </si>
  <si>
    <t>Cargo</t>
  </si>
  <si>
    <t>PASIVOS CORRIENTES</t>
  </si>
  <si>
    <t>Intereses Financieros</t>
  </si>
  <si>
    <t>Intereses Bursatiles Titulos/Bonos</t>
  </si>
  <si>
    <t>Las 11 notas y sus anexos aclaratorios que se acompañan son parte integrante de estos estados financieros.</t>
  </si>
  <si>
    <t>s/ Movimiento</t>
  </si>
  <si>
    <r>
      <t>b-</t>
    </r>
    <r>
      <rPr>
        <b/>
        <sz val="7"/>
        <rFont val="Times New Roman"/>
        <family val="1"/>
      </rPr>
      <t xml:space="preserve">      </t>
    </r>
    <r>
      <rPr>
        <b/>
        <sz val="11"/>
        <rFont val="Calibri"/>
        <family val="2"/>
      </rPr>
      <t>Otros Egresos:</t>
    </r>
  </si>
  <si>
    <t>No posee</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</si>
  <si>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</si>
  <si>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</si>
  <si>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</si>
  <si>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</si>
  <si>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</si>
  <si>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</si>
  <si>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</si>
  <si>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</si>
  <si>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</si>
  <si>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</si>
  <si>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</si>
  <si>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</si>
  <si>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</si>
  <si>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</si>
  <si>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</si>
  <si>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</si>
  <si>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</si>
  <si>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</si>
  <si>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</si>
  <si>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</si>
  <si>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</si>
  <si>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</si>
  <si>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</si>
  <si>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</si>
  <si>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</si>
  <si>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</si>
  <si>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</si>
  <si>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</si>
  <si>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</si>
  <si>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</si>
  <si>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</si>
  <si>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</si>
  <si>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</si>
  <si>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</si>
  <si>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</si>
  <si>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</si>
  <si>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</si>
  <si>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</si>
  <si>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</si>
  <si>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</si>
  <si>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</si>
  <si>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</si>
  <si>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</si>
  <si>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</si>
  <si>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</si>
  <si>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</si>
  <si>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</si>
  <si>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</si>
  <si>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</si>
  <si>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</si>
  <si>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</si>
  <si>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</si>
  <si>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</si>
  <si>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</si>
  <si>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</si>
  <si>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</si>
  <si>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</si>
  <si>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</si>
  <si>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</si>
  <si>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</si>
  <si>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</si>
  <si>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</si>
  <si>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</si>
  <si>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</si>
  <si>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</si>
  <si>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</si>
  <si>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</si>
  <si>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</si>
  <si>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</si>
  <si>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</si>
  <si>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</si>
  <si>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</si>
  <si>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</si>
  <si>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</si>
  <si>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</si>
  <si>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</si>
  <si>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</si>
  <si>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</si>
  <si>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</si>
  <si>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</si>
  <si>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</si>
  <si>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</si>
  <si>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</si>
  <si>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</si>
  <si>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</si>
  <si>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</si>
  <si>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</si>
  <si>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Del</t>
  </si>
  <si>
    <t>Al</t>
  </si>
  <si>
    <t>Alberto Acosta</t>
  </si>
  <si>
    <t>II</t>
  </si>
  <si>
    <t>XI</t>
  </si>
  <si>
    <t>LI</t>
  </si>
  <si>
    <t>I</t>
  </si>
  <si>
    <t>XXI</t>
  </si>
  <si>
    <t>Eleonora Scavone</t>
  </si>
  <si>
    <t>X</t>
  </si>
  <si>
    <t>XVIII</t>
  </si>
  <si>
    <t>XXIX</t>
  </si>
  <si>
    <t>XIII</t>
  </si>
  <si>
    <t>XIV</t>
  </si>
  <si>
    <t>Elizabeth Yegros</t>
  </si>
  <si>
    <t>IV</t>
  </si>
  <si>
    <t>VII</t>
  </si>
  <si>
    <t>XXIV</t>
  </si>
  <si>
    <t>Claudia Roa</t>
  </si>
  <si>
    <t>Emerging MC</t>
  </si>
  <si>
    <t>III</t>
  </si>
  <si>
    <t>VIII</t>
  </si>
  <si>
    <t>XXXVII</t>
  </si>
  <si>
    <t>XXXXVI</t>
  </si>
  <si>
    <t>XXV</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</si>
  <si>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</si>
  <si>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</si>
  <si>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</si>
  <si>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</si>
  <si>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</si>
  <si>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</si>
  <si>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</si>
  <si>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</si>
  <si>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</si>
  <si>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</si>
  <si>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</si>
  <si>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</si>
  <si>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</si>
  <si>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</si>
  <si>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</si>
  <si>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</si>
  <si>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</si>
  <si>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</si>
  <si>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</si>
  <si>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</si>
  <si>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</si>
  <si>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</si>
  <si>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</si>
  <si>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</si>
  <si>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</si>
  <si>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</si>
  <si>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</si>
  <si>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</si>
  <si>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</si>
  <si>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</si>
  <si>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XXXIV</t>
  </si>
  <si>
    <t>XXXVI</t>
  </si>
  <si>
    <t>Juan M. Peña</t>
  </si>
  <si>
    <t>Quantum Fund</t>
  </si>
  <si>
    <t>XXXV</t>
  </si>
  <si>
    <t>Sergio Britos</t>
  </si>
  <si>
    <t>SSBank</t>
  </si>
  <si>
    <t>XXXXIV</t>
  </si>
  <si>
    <t>XXXXV</t>
  </si>
  <si>
    <t>Cheng Fang Hsiao</t>
  </si>
  <si>
    <t>Carlos Martin Santiago Storm Garcete</t>
  </si>
  <si>
    <t>Jorge Alberto Storm Garcete</t>
  </si>
  <si>
    <t>Celeste Huergo Vietto</t>
  </si>
  <si>
    <t>Daniel Moreno</t>
  </si>
  <si>
    <t>Rodney Russell Banks</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</si>
  <si>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</si>
  <si>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Ordinarias Nominativas</t>
  </si>
  <si>
    <t>Preferidas Nominativas</t>
  </si>
  <si>
    <t>Porcentaje</t>
  </si>
  <si>
    <t>Bancop Cta. Corrientes USD 0410142603</t>
  </si>
  <si>
    <t>El Comercio Cta. Ahorro USD.</t>
  </si>
  <si>
    <t>Bancop Caja de Ahorro JS USD 0410165042</t>
  </si>
  <si>
    <t>Inversiones En Bonos Usd Cp</t>
  </si>
  <si>
    <t>s/ Cuentas pasivas</t>
  </si>
  <si>
    <t>Bancop Cta.Cte.GS 0410015970</t>
  </si>
  <si>
    <t>Bancop Cta. Propia CMCB GS 0410145254</t>
  </si>
  <si>
    <t>Tu Financiera Ahorro Gs.</t>
  </si>
  <si>
    <t>Bancop Caja de Ahorro HCHW GS 0410168122</t>
  </si>
  <si>
    <t>Bancop Caja de Ahorro CH GS 0410168114</t>
  </si>
  <si>
    <t>TRANSFERENCIAS PENDIENTES DE CLEARING</t>
  </si>
  <si>
    <t>Bancop Caja de Ahorro CHFC GS 0410165034</t>
  </si>
  <si>
    <t>Intereses a Vencer</t>
  </si>
  <si>
    <r>
      <t>b-</t>
    </r>
    <r>
      <rPr>
        <b/>
        <sz val="10"/>
        <color indexed="8"/>
        <rFont val="Arial Nova"/>
        <family val="2"/>
      </rPr>
      <t>      Otros Activos No Corrientes</t>
    </r>
  </si>
  <si>
    <t>Otros Activos no Corrientes(Nota 5. j)</t>
  </si>
  <si>
    <t>Deudores En Gestión De Cobro – Morosos O Similares</t>
  </si>
  <si>
    <t>Bancop S.A.</t>
  </si>
  <si>
    <t>Zusa SACI</t>
  </si>
  <si>
    <t>Venecia SA</t>
  </si>
  <si>
    <t>Copaco SA</t>
  </si>
  <si>
    <t>Distribuidora El Arte</t>
  </si>
  <si>
    <t>Juan Carlos Busto</t>
  </si>
  <si>
    <t>Lux Professional SA</t>
  </si>
  <si>
    <t>AMX Paraguay SA</t>
  </si>
  <si>
    <t>Telefonía Celular del Paraguay</t>
  </si>
  <si>
    <t>Escribania Maria Idelina Villalba</t>
  </si>
  <si>
    <t>Varios</t>
  </si>
  <si>
    <t>Rodney Banks</t>
  </si>
  <si>
    <t>Accion Bvpasa</t>
  </si>
  <si>
    <t>Otros Pasivos Corrientes</t>
  </si>
  <si>
    <t>Ctas. Ctes. de Clientes por compra-venta de valores</t>
  </si>
  <si>
    <t>Responsabilidad por Administración de Cartera</t>
  </si>
  <si>
    <t>Dividendos a Pagar</t>
  </si>
  <si>
    <t xml:space="preserve">Otros Gastos Operativos  </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</si>
  <si>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</si>
  <si>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</si>
  <si>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</si>
  <si>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</si>
  <si>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</si>
  <si>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</si>
  <si>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</si>
  <si>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</si>
  <si>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</si>
  <si>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</si>
  <si>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</si>
  <si>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</si>
  <si>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Acreedores Varios Vinculados (Nota 5. o)</t>
  </si>
  <si>
    <t>Ingresos Varios</t>
  </si>
  <si>
    <t>Dividendos Cobrados</t>
  </si>
  <si>
    <t>Comisiones Cobradas</t>
  </si>
  <si>
    <t>Préstamo Bancop SA</t>
  </si>
  <si>
    <t xml:space="preserve">Préstamos </t>
  </si>
  <si>
    <t>-           Jorge Storm</t>
  </si>
  <si>
    <t>Bancop</t>
  </si>
  <si>
    <t>Descuentos Concedidos</t>
  </si>
  <si>
    <t>Dividendos Pagados</t>
  </si>
  <si>
    <t>Activos Intangibles</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</si>
  <si>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</si>
  <si>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</si>
  <si>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</si>
  <si>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</si>
  <si>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</si>
  <si>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</si>
  <si>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</si>
  <si>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</si>
  <si>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</si>
  <si>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</si>
  <si>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</si>
  <si>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</si>
  <si>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</si>
  <si>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</si>
  <si>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</si>
  <si>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</si>
  <si>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</si>
  <si>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</si>
  <si>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</si>
  <si>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Municipalidad de Villarrica</t>
  </si>
  <si>
    <t>122/07</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</si>
  <si>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</si>
  <si>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</si>
  <si>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</si>
  <si>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</si>
  <si>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r.2)  Transacciones con personas u empresas relacionadas</t>
  </si>
  <si>
    <t>Ingresos</t>
  </si>
  <si>
    <t>Comisiones por operaciones</t>
  </si>
  <si>
    <t>Vice- Presidente</t>
  </si>
  <si>
    <t>Egresos</t>
  </si>
  <si>
    <t>Remuneracion Personal Superior</t>
  </si>
  <si>
    <t xml:space="preserve">CH </t>
  </si>
  <si>
    <t>CFH</t>
  </si>
  <si>
    <t>JS</t>
  </si>
  <si>
    <t>HCW</t>
  </si>
  <si>
    <t>Agroganadera 43 S.A.</t>
  </si>
  <si>
    <t>BANCO GNB PARAGUAY S.A.</t>
  </si>
  <si>
    <t>Cidesa</t>
  </si>
  <si>
    <t>SUDAMERIS BANK SAECA</t>
  </si>
  <si>
    <t>SUNDIN STEINAR BENGT</t>
  </si>
  <si>
    <t>TAPE PORA S.A.</t>
  </si>
  <si>
    <t>Vision Banco SAECA</t>
  </si>
  <si>
    <t>Sueldos y jornales</t>
  </si>
  <si>
    <t>ANDE</t>
  </si>
  <si>
    <t>Fernando Villamayor</t>
  </si>
  <si>
    <t>Nucleo</t>
  </si>
  <si>
    <t>Todobrillo</t>
  </si>
  <si>
    <t>Bancop Cuenta Clearing USD</t>
  </si>
  <si>
    <t>Bancop Cta. Clearing Gs.</t>
  </si>
  <si>
    <t>No se registran cambios en cuenta a criterios contables con respecto al ejercicio anterior cerrado</t>
  </si>
  <si>
    <t>Anticipo de Clientes</t>
  </si>
  <si>
    <t>Tarjeta Empresarial</t>
  </si>
  <si>
    <t>Servicio SEN / BVA</t>
  </si>
  <si>
    <t>Utilidad/Pérdida En Venta De Inversiones</t>
  </si>
  <si>
    <t>Iva Costo</t>
  </si>
  <si>
    <t>Otros Ingresos Financieros</t>
  </si>
  <si>
    <t xml:space="preserve"> Ueno Caja de Ahorro USD.</t>
  </si>
  <si>
    <t>Ueno Caja de  Ahorro Guaraníes</t>
  </si>
  <si>
    <t>Ueno Caja de Ahorro USD.</t>
  </si>
  <si>
    <t>Otros deudores</t>
  </si>
  <si>
    <t>DLS TECHNOLOGY S.A</t>
  </si>
  <si>
    <t>Otros Activos Corrientes</t>
  </si>
  <si>
    <t>Comisiones Pagadas sobre Ventas</t>
  </si>
  <si>
    <t>Alicia Mercedes Gonzalez Villalba</t>
  </si>
  <si>
    <t>Angelica Ines Aya</t>
  </si>
  <si>
    <t>Burkhard Tristan Heydrich</t>
  </si>
  <si>
    <t>Cesar Ariel Chansin</t>
  </si>
  <si>
    <t>Hilda Marina Velasquez Franco</t>
  </si>
  <si>
    <t>Julio Cesar Cristaldo</t>
  </si>
  <si>
    <t>Lizza Viviana Acuña</t>
  </si>
  <si>
    <t>Luis Duran Downing</t>
  </si>
  <si>
    <t xml:space="preserve">Nuria Lezcano </t>
  </si>
  <si>
    <t>Oscar Milciades Urbieta Acosta</t>
  </si>
  <si>
    <t>Wilson David Franco Zelaya</t>
  </si>
  <si>
    <t>Itau Invest Casa de Bolsa S.A.</t>
  </si>
  <si>
    <t>Salarios a Pagar</t>
  </si>
  <si>
    <t>vicepresidente</t>
  </si>
  <si>
    <t>Comisiones s/ Ventas</t>
  </si>
  <si>
    <t>Registro de Administración de Cartera</t>
  </si>
  <si>
    <t>Deudores por Operaciones</t>
  </si>
  <si>
    <t>Servicios Financieros</t>
  </si>
  <si>
    <t>GNB - Clearing Gs</t>
  </si>
  <si>
    <t>GNB - Clearing USD</t>
  </si>
  <si>
    <t>Recupero de Gastos BVA</t>
  </si>
  <si>
    <t>Documentos a cobrar – Funcionarios</t>
  </si>
  <si>
    <t>Documentos a cobrar – Dividendos</t>
  </si>
  <si>
    <t>Akihiko Kataoka Shimizu</t>
  </si>
  <si>
    <t>Ana Graciela Mejia Servellon</t>
  </si>
  <si>
    <t>ARTAZA HERMANOS COMERCIAL E INDUSTRIAL SA</t>
  </si>
  <si>
    <t>BANCO REGIONAL SAECA</t>
  </si>
  <si>
    <t>CLOSER E.A.S UNIPERSONAL</t>
  </si>
  <si>
    <t>DATA SYSTEMS SA EMISORA DE CAPITAL ABIERTO</t>
  </si>
  <si>
    <t>Luis Alfredo Robles</t>
  </si>
  <si>
    <t>PAMAQ S.A.</t>
  </si>
  <si>
    <t>PCG Auditores - Consultores</t>
  </si>
  <si>
    <t>Fernando Javier Villamayor Bogarin</t>
  </si>
  <si>
    <t>80020816-1</t>
  </si>
  <si>
    <t>Yegros N° 3144</t>
  </si>
  <si>
    <t>(021) 203 965</t>
  </si>
  <si>
    <t>1186/09</t>
  </si>
  <si>
    <t>Inversiones En Cda Usd</t>
  </si>
  <si>
    <t>Asu Capital Casa de Bolsa SA</t>
  </si>
  <si>
    <t>SUDAMERIS SECURITIES CASA DE BOLSA S.A.</t>
  </si>
  <si>
    <t>Claudia Marcela Roa</t>
  </si>
  <si>
    <t>Esencia News</t>
  </si>
  <si>
    <t>LOPEZ ZARACHO ALBERTO GABRIEL</t>
  </si>
  <si>
    <t>Open Technologies S.A</t>
  </si>
  <si>
    <t>Numero</t>
  </si>
  <si>
    <t>Accionista</t>
  </si>
  <si>
    <t>Serie</t>
  </si>
  <si>
    <t>Titulo N°</t>
  </si>
  <si>
    <t>Clase</t>
  </si>
  <si>
    <t>Cantidad de acciones</t>
  </si>
  <si>
    <t>Cantidad de votos</t>
  </si>
  <si>
    <t>Total</t>
  </si>
  <si>
    <t>XXXIII</t>
  </si>
  <si>
    <t xml:space="preserve">XXXVI </t>
  </si>
  <si>
    <t>LIII</t>
  </si>
  <si>
    <t>Romulo Yuan</t>
  </si>
  <si>
    <t>Wu Ming Chi</t>
  </si>
  <si>
    <t>Gabriela Cabral</t>
  </si>
  <si>
    <t>Preferida</t>
  </si>
  <si>
    <t>Ceidor S.R.L</t>
  </si>
  <si>
    <t>Cristian Maximiliano Romero Muller</t>
  </si>
  <si>
    <t>TOTAL GENERAL</t>
  </si>
  <si>
    <t>Distribución de Acciones</t>
  </si>
  <si>
    <t>Intereses a Cobrar Usd</t>
  </si>
  <si>
    <t>Fondos Mutuos Usd</t>
  </si>
  <si>
    <t>Puente AFIPSA</t>
  </si>
  <si>
    <t>Administracion de Cartera / Inversiones</t>
  </si>
  <si>
    <t>Colocacion de Acciones</t>
  </si>
  <si>
    <t>Impuestos, Patentes y Tasas</t>
  </si>
  <si>
    <t>Información al 31 /03 /2024</t>
  </si>
  <si>
    <t>Recuadaciones a Depositar</t>
  </si>
  <si>
    <t>Aseguradora Paraguaya SAECA</t>
  </si>
  <si>
    <t>Carlos Eugenio Sauer Ayala</t>
  </si>
  <si>
    <t>FIC SA DE FINANZAS</t>
  </si>
  <si>
    <t>INVESTIGACIONES AGROPECUARIAS PARAGUAY SA (IAPP)</t>
  </si>
  <si>
    <t>Matias Ortigoza</t>
  </si>
  <si>
    <t>ONE ASSET CASA DE BOLSA SA</t>
  </si>
  <si>
    <t>Pablo Enzo Protti</t>
  </si>
  <si>
    <t>Ramy Hussein Teijen</t>
  </si>
  <si>
    <t>Susana Colman</t>
  </si>
  <si>
    <t>Seguros a Devengar Edificios</t>
  </si>
  <si>
    <t>Seguros a Devengar CBSA</t>
  </si>
  <si>
    <t>La Agrícola S.A. de Seguros Generales</t>
  </si>
  <si>
    <t>Gisele María Filártiga Mousqués</t>
  </si>
  <si>
    <t>Compusaver SA</t>
  </si>
  <si>
    <t>Juan Manuel Acevedo</t>
  </si>
  <si>
    <t>Fernando Javier Villamayor Bogarín</t>
  </si>
  <si>
    <t>Servicios de seguridad informática</t>
  </si>
  <si>
    <t>Aranceles - BVPASA a Vencer</t>
  </si>
  <si>
    <t>BALANCE GENERAL al 30/06/2024 presentado en forma comparativa con el ejercicio anterior cerrado el 31/12/2023.  (En guaraníes)</t>
  </si>
  <si>
    <t>3.1.             Los Estados Financieros al 30/06/2024, han sido preparados de acuerdo de acuerdo con Normas de Información Financiera emitidas por el Consejo de Contadores Públicos del Paraguay y
criterios de valuación y exposición dictados por la Comisión Nacional de Valores.</t>
  </si>
  <si>
    <t>ESTADO DE RESULTADOS CORRESPONDIENTE AL 30/06/2024 PRESENTADO EN FORMA COMPARATIVA CON EL  30/06/2023. (En guaraníes)</t>
  </si>
  <si>
    <t>CORRESPONDIENTE AL 30/06/2024 PRESENTADO EN FORMA COMPARATIVA CON EL PERIODO AL  30/06/2023</t>
  </si>
  <si>
    <t>CORRESPONDIENTE AL 30-06-2024 PRESENTADO EN FORMA COMPARATIVA CON EL PERIODO AL 31-12-2023</t>
  </si>
  <si>
    <t xml:space="preserve">Los presentes Estados Financieros (Balance General, Estado de Resultados, Estado de Flujo de Efectivo y Estado de Variación del Patrimonio Neto) correspondientes al 30 de Junio  de 2024 se considerado y aprobado por la reunion de directorio N° </t>
  </si>
  <si>
    <t>Zetabanco Cta Gs. 155014033</t>
  </si>
  <si>
    <t>Banco Continental - Caja de ahorros</t>
  </si>
  <si>
    <t>Carlos Francisco Gatti Van Humbeeck</t>
  </si>
  <si>
    <t>Christian Miranda</t>
  </si>
  <si>
    <t>GRUPO CAR SHOW SA</t>
  </si>
  <si>
    <t>Marcial Noriyuki Yoshizaki</t>
  </si>
  <si>
    <t>ROMULO CHANG MING YUAN</t>
  </si>
  <si>
    <t>Cotizacion Referencial</t>
  </si>
  <si>
    <t>Importe</t>
  </si>
  <si>
    <t>Importe en Moneda</t>
  </si>
  <si>
    <t xml:space="preserve">     12010115002 Bonos Subordinados </t>
  </si>
  <si>
    <t xml:space="preserve">          [CON] BANCO CONTINENTAL S.A.E.C.A.</t>
  </si>
  <si>
    <t xml:space="preserve">          [RIO] FINANCIERA RÍO S.A.E.C.A.</t>
  </si>
  <si>
    <t xml:space="preserve">               PYRIO02F8337</t>
  </si>
  <si>
    <t xml:space="preserve">          [SUD] SUDAMERIS BANK S.A.E.C.A.</t>
  </si>
  <si>
    <t xml:space="preserve">          [VIS] VISION BANCO S.A.E.C.A.</t>
  </si>
  <si>
    <t xml:space="preserve">               PYVIS01F4576</t>
  </si>
  <si>
    <t xml:space="preserve">               PYVIS04F4441</t>
  </si>
  <si>
    <t xml:space="preserve">     12010115003 Bonos Corporativos </t>
  </si>
  <si>
    <t xml:space="preserve">          [CEC] CECON S.A.E.</t>
  </si>
  <si>
    <t xml:space="preserve">               PYCEC03F1369</t>
  </si>
  <si>
    <t xml:space="preserve">          [ESG] ESEGE S.A.</t>
  </si>
  <si>
    <t xml:space="preserve">               PYESG03F7521</t>
  </si>
  <si>
    <t xml:space="preserve">          [FSU] FIDEICOMISO LA SUSANA</t>
  </si>
  <si>
    <t xml:space="preserve">               PYFSU01F1964</t>
  </si>
  <si>
    <t xml:space="preserve">          [MSH] MUSIC HALL SOCIEDAD ANOMINA EMISORA DE CAPITAL ABIERTO</t>
  </si>
  <si>
    <t xml:space="preserve">               PYMSH05F7833</t>
  </si>
  <si>
    <t xml:space="preserve">     12020131002 Acciones Preferidas Desmaterializadas SAECA</t>
  </si>
  <si>
    <t xml:space="preserve">          [ELE] ELECTROBAN S.A.E.C.A.</t>
  </si>
  <si>
    <t xml:space="preserve">               PYELEP0V0129</t>
  </si>
  <si>
    <t xml:space="preserve">               PYSUDP0V5683</t>
  </si>
  <si>
    <t>Total Fuera de la BVA</t>
  </si>
  <si>
    <t xml:space="preserve">     12010115001 CDA </t>
  </si>
  <si>
    <t xml:space="preserve">          [FAM] Banco Familiar</t>
  </si>
  <si>
    <t xml:space="preserve">               CP</t>
  </si>
  <si>
    <t xml:space="preserve">     12020131001 Acciones Preferidas Cartulares SAECA </t>
  </si>
  <si>
    <t xml:space="preserve">               Indefinido</t>
  </si>
  <si>
    <t>Total General</t>
  </si>
  <si>
    <t>h 1) Invenbtarios Titulos</t>
  </si>
  <si>
    <t>Inventario (Nota 5,h1)</t>
  </si>
  <si>
    <t>Criterion S.A</t>
  </si>
  <si>
    <t>Essap S.A.</t>
  </si>
  <si>
    <t>Gestion de Servicios</t>
  </si>
  <si>
    <t>Maria Idelina Villalba de A</t>
  </si>
  <si>
    <t>Miriam Von Schmeling Pando</t>
  </si>
  <si>
    <t>Otros gastos de comercialización</t>
  </si>
  <si>
    <t>Ingresos por Administración de cartera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</si>
</sst>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dd/mm/yyyy;@"/>
    <numFmt numFmtId="170" formatCode="_-* #,##0\ _€_-;\-* #,##0\ _€_-;_-* &quot;-&quot;??\ _€_-;_-@_-"/>
  </numFmts>
  <fonts count="109">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
      <sz val="11"/>
      <color rgb="FF000000"/>
      <name val="Calibri"/>
      <family val="2"/>
      <scheme val="minor"/>
    </font>
    <font>
      <b/>
      <sz val="8"/>
      <color theme="4" tint="-0.249977111117893"/>
      <name val="Arial Nova"/>
      <family val="2"/>
    </font>
    <font>
      <b/>
      <sz val="10"/>
      <color theme="4"/>
      <name val="Arial Nova"/>
      <family val="2"/>
    </font>
    <font>
      <sz val="7"/>
      <color theme="1"/>
      <name val="Calibri"/>
      <family val="2"/>
      <scheme val="minor"/>
    </font>
    <font>
      <b/>
      <sz val="7"/>
      <color theme="4" tint="-0.249977111117893"/>
      <name val="Arial Nova"/>
      <family val="2"/>
    </font>
    <font>
      <b/>
      <sz val="10"/>
      <name val="Verdana"/>
      <family val="2"/>
    </font>
    <font>
      <sz val="10"/>
      <color rgb="FF495057"/>
      <name val="Verdana"/>
      <family val="2"/>
    </font>
    <font>
      <b/>
      <sz val="12"/>
      <color theme="4"/>
      <name val="Arial"/>
      <family val="2"/>
    </font>
  </fonts>
  <fills count="12">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
      <patternFill patternType="solid">
        <fgColor theme="9"/>
      </patternFill>
    </fill>
    <fill>
      <patternFill patternType="solid">
        <fgColor rgb="FFFFC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rgb="FF000000"/>
      </left>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s>
  <cellStyleXfs count="10">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41" fontId="14" fillId="0" borderId="0" applyFont="0" applyFill="0" applyBorder="0" applyAlignment="0" applyProtection="0"/>
    <xf numFmtId="0" fontId="41" fillId="10" borderId="0" applyNumberFormat="0" applyBorder="0" applyAlignment="0" applyProtection="0"/>
  </cellStyleXfs>
  <cellXfs count="511">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3" fontId="0" fillId="0" borderId="0" xfId="0" applyNumberFormat="1"/>
    <xf numFmtId="0" fontId="29" fillId="0" borderId="0" xfId="0" applyFont="1" applyAlignment="1">
      <alignment horizontal="right" vertical="center"/>
    </xf>
    <xf numFmtId="3" fontId="30" fillId="0" borderId="0" xfId="0" applyNumberFormat="1"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right" vertical="center"/>
    </xf>
    <xf numFmtId="0" fontId="28" fillId="0" borderId="0" xfId="0" applyFont="1" applyAlignment="1">
      <alignment horizontal="right" vertical="center"/>
    </xf>
    <xf numFmtId="165" fontId="0" fillId="0" borderId="0" xfId="0" applyNumberFormat="1"/>
    <xf numFmtId="0" fontId="34" fillId="0" borderId="0" xfId="0" applyFont="1"/>
    <xf numFmtId="0" fontId="35" fillId="0" borderId="0" xfId="0" applyFont="1"/>
    <xf numFmtId="165" fontId="35" fillId="0" borderId="0" xfId="2" applyNumberFormat="1" applyFont="1"/>
    <xf numFmtId="164" fontId="31" fillId="0" borderId="0" xfId="2" applyFont="1" applyBorder="1" applyAlignment="1">
      <alignment horizontal="right" vertical="center"/>
    </xf>
    <xf numFmtId="0" fontId="31" fillId="0" borderId="0" xfId="0" applyFont="1" applyAlignment="1">
      <alignment horizontal="right" vertical="center" wrapText="1"/>
    </xf>
    <xf numFmtId="0" fontId="28" fillId="0" borderId="0" xfId="0" applyFont="1" applyAlignment="1">
      <alignment horizontal="right" vertical="center" wrapText="1"/>
    </xf>
    <xf numFmtId="0" fontId="28" fillId="0" borderId="0" xfId="0" applyFont="1" applyAlignment="1">
      <alignment vertical="center"/>
    </xf>
    <xf numFmtId="0" fontId="36" fillId="0" borderId="0" xfId="0" applyFont="1"/>
    <xf numFmtId="3" fontId="36" fillId="0" borderId="0" xfId="0" applyNumberFormat="1" applyFont="1"/>
    <xf numFmtId="0" fontId="12" fillId="0" borderId="1" xfId="0" applyFont="1" applyBorder="1" applyAlignment="1">
      <alignment vertical="center" wrapText="1"/>
    </xf>
    <xf numFmtId="0" fontId="30" fillId="0" borderId="0" xfId="0" applyFont="1" applyAlignment="1">
      <alignment horizontal="center" vertical="center"/>
    </xf>
    <xf numFmtId="0" fontId="33" fillId="0" borderId="0" xfId="0" applyFont="1" applyAlignment="1">
      <alignment horizontal="right" vertical="center"/>
    </xf>
    <xf numFmtId="0" fontId="40" fillId="0" borderId="0" xfId="0" applyFont="1"/>
    <xf numFmtId="3" fontId="35" fillId="0" borderId="0" xfId="0" applyNumberFormat="1" applyFont="1"/>
    <xf numFmtId="0" fontId="41" fillId="0" borderId="0" xfId="0" applyFont="1"/>
    <xf numFmtId="165" fontId="35" fillId="0" borderId="0" xfId="0" applyNumberFormat="1" applyFont="1"/>
    <xf numFmtId="1" fontId="35" fillId="0" borderId="0" xfId="0" applyNumberFormat="1" applyFont="1"/>
    <xf numFmtId="3" fontId="0" fillId="0" borderId="1" xfId="0" applyNumberFormat="1" applyBorder="1"/>
    <xf numFmtId="0" fontId="26" fillId="0" borderId="1" xfId="0" applyFont="1" applyBorder="1" applyAlignment="1">
      <alignment vertical="center"/>
    </xf>
    <xf numFmtId="165" fontId="26"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1" fillId="0" borderId="1" xfId="2" applyNumberFormat="1" applyFont="1" applyFill="1" applyBorder="1" applyAlignment="1">
      <alignment horizontal="right" vertical="center"/>
    </xf>
    <xf numFmtId="165"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Border="1" applyAlignment="1">
      <alignment horizontal="right" vertical="center" wrapText="1"/>
    </xf>
    <xf numFmtId="165"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5"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0" fontId="28" fillId="0" borderId="1" xfId="0" applyFont="1" applyBorder="1" applyAlignment="1">
      <alignment vertical="center" wrapText="1"/>
    </xf>
    <xf numFmtId="165" fontId="28" fillId="0" borderId="1" xfId="2" applyNumberFormat="1" applyFont="1" applyBorder="1" applyAlignment="1">
      <alignment horizontal="right" vertical="center" wrapText="1"/>
    </xf>
    <xf numFmtId="165"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Fill="1" applyBorder="1" applyAlignment="1">
      <alignment horizontal="right" vertical="center"/>
    </xf>
    <xf numFmtId="165" fontId="29" fillId="0" borderId="1" xfId="2" applyNumberFormat="1" applyFont="1" applyBorder="1" applyAlignment="1">
      <alignment horizontal="right"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48" fillId="0" borderId="1" xfId="0" applyFont="1" applyBorder="1" applyAlignment="1">
      <alignment horizontal="right" vertical="center"/>
    </xf>
    <xf numFmtId="0" fontId="47" fillId="0" borderId="1" xfId="0" applyFont="1" applyBorder="1" applyAlignment="1">
      <alignment horizontal="right" vertical="center"/>
    </xf>
    <xf numFmtId="3" fontId="32" fillId="0" borderId="1" xfId="0" applyNumberFormat="1" applyFont="1" applyBorder="1" applyAlignment="1">
      <alignment horizontal="right" vertical="center"/>
    </xf>
    <xf numFmtId="0" fontId="46" fillId="0" borderId="1" xfId="0"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3" fontId="9" fillId="0" borderId="1" xfId="0" applyNumberFormat="1" applyFont="1" applyBorder="1" applyAlignment="1">
      <alignment horizontal="right" vertical="center" wrapText="1"/>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1" xfId="0" applyFont="1" applyBorder="1" applyAlignment="1">
      <alignment horizontal="right" vertical="center" wrapText="1"/>
    </xf>
    <xf numFmtId="3" fontId="3" fillId="0" borderId="18" xfId="0" applyNumberFormat="1" applyFont="1" applyBorder="1" applyAlignment="1">
      <alignment horizontal="right" vertical="center" wrapText="1"/>
    </xf>
    <xf numFmtId="3" fontId="7" fillId="0" borderId="18" xfId="0" applyNumberFormat="1" applyFont="1" applyBorder="1" applyAlignment="1">
      <alignment horizontal="right" vertical="center" wrapText="1"/>
    </xf>
    <xf numFmtId="0" fontId="7" fillId="0" borderId="18" xfId="0" applyFont="1" applyBorder="1" applyAlignment="1">
      <alignment horizontal="right" vertical="center" wrapText="1"/>
    </xf>
    <xf numFmtId="165" fontId="7" fillId="0" borderId="18" xfId="2" applyNumberFormat="1" applyFont="1" applyBorder="1" applyAlignment="1">
      <alignment horizontal="right" vertical="center" wrapText="1"/>
    </xf>
    <xf numFmtId="0" fontId="3" fillId="0" borderId="18" xfId="0" applyFont="1" applyBorder="1" applyAlignment="1">
      <alignment horizontal="right" vertical="center" wrapText="1"/>
    </xf>
    <xf numFmtId="0" fontId="37" fillId="0" borderId="18" xfId="0" applyFont="1" applyBorder="1" applyAlignment="1">
      <alignment vertical="top" wrapText="1"/>
    </xf>
    <xf numFmtId="4" fontId="45" fillId="0" borderId="1" xfId="0" applyNumberFormat="1" applyFont="1" applyBorder="1" applyAlignment="1">
      <alignment vertical="top" wrapText="1"/>
    </xf>
    <xf numFmtId="3" fontId="45" fillId="0" borderId="1" xfId="0" applyNumberFormat="1" applyFont="1" applyBorder="1" applyAlignment="1">
      <alignment vertical="top" wrapText="1"/>
    </xf>
    <xf numFmtId="4" fontId="44" fillId="0" borderId="1" xfId="0" applyNumberFormat="1" applyFont="1" applyBorder="1" applyAlignment="1">
      <alignment horizontal="center" vertical="center" wrapText="1"/>
    </xf>
    <xf numFmtId="165" fontId="28" fillId="0" borderId="0" xfId="0" applyNumberFormat="1" applyFont="1" applyAlignment="1">
      <alignment horizontal="right" vertical="center"/>
    </xf>
    <xf numFmtId="3" fontId="26" fillId="0" borderId="1" xfId="0" applyNumberFormat="1" applyFont="1" applyBorder="1" applyAlignment="1">
      <alignment horizontal="right" vertical="center" wrapText="1"/>
    </xf>
    <xf numFmtId="0" fontId="24" fillId="0" borderId="0" xfId="0" applyFont="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4" fontId="45" fillId="0" borderId="1" xfId="0" applyNumberFormat="1" applyFont="1" applyBorder="1" applyAlignment="1">
      <alignment horizontal="center" vertical="top" wrapText="1"/>
    </xf>
    <xf numFmtId="0" fontId="61" fillId="0" borderId="0" xfId="0" applyFont="1" applyAlignment="1">
      <alignment horizontal="justify" vertical="center"/>
    </xf>
    <xf numFmtId="0" fontId="59" fillId="0" borderId="1" xfId="0" applyFont="1" applyBorder="1" applyAlignment="1">
      <alignment horizontal="center" vertical="center"/>
    </xf>
    <xf numFmtId="165" fontId="9" fillId="0" borderId="1" xfId="2" applyNumberFormat="1" applyFont="1" applyFill="1" applyBorder="1" applyAlignment="1">
      <alignment horizontal="right" vertical="center" wrapText="1"/>
    </xf>
    <xf numFmtId="0" fontId="59" fillId="0" borderId="1" xfId="0" applyFont="1" applyBorder="1" applyAlignment="1">
      <alignment vertical="center"/>
    </xf>
    <xf numFmtId="165" fontId="59" fillId="0" borderId="1" xfId="2" applyNumberFormat="1" applyFont="1" applyFill="1" applyBorder="1" applyAlignment="1">
      <alignment horizontal="right" vertical="center" wrapText="1"/>
    </xf>
    <xf numFmtId="165" fontId="59" fillId="0" borderId="1" xfId="2" applyNumberFormat="1" applyFont="1" applyFill="1" applyBorder="1" applyAlignment="1">
      <alignment horizontal="right" vertical="center"/>
    </xf>
    <xf numFmtId="0" fontId="61" fillId="0" borderId="0" xfId="0" applyFont="1" applyAlignment="1">
      <alignment vertical="center"/>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61" fillId="0" borderId="1" xfId="0" applyFont="1" applyBorder="1" applyAlignment="1">
      <alignment horizontal="justify" vertical="center" wrapText="1"/>
    </xf>
    <xf numFmtId="3" fontId="6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61" fillId="0" borderId="1" xfId="0" applyFont="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6" fillId="0" borderId="0" xfId="0" applyFont="1"/>
    <xf numFmtId="0" fontId="22" fillId="0" borderId="0" xfId="0" applyFont="1"/>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4" fillId="0" borderId="0" xfId="0" applyFont="1" applyAlignment="1">
      <alignment vertical="center"/>
    </xf>
    <xf numFmtId="3" fontId="70" fillId="0" borderId="0" xfId="0" applyNumberFormat="1" applyFont="1"/>
    <xf numFmtId="0" fontId="68" fillId="0" borderId="0" xfId="0" applyFont="1" applyAlignment="1">
      <alignment horizontal="left" wrapText="1"/>
    </xf>
    <xf numFmtId="165" fontId="70" fillId="0" borderId="3"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0" fillId="0" borderId="10" xfId="0" applyNumberFormat="1" applyFont="1" applyBorder="1" applyAlignment="1">
      <alignment horizontal="left" vertical="center" indent="5"/>
    </xf>
    <xf numFmtId="0" fontId="74" fillId="0" borderId="0" xfId="0" applyFont="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0" fontId="65" fillId="0" borderId="0" xfId="0" applyFont="1" applyAlignment="1">
      <alignment vertical="center"/>
    </xf>
    <xf numFmtId="10" fontId="78" fillId="0" borderId="1" xfId="7" applyNumberFormat="1" applyFont="1" applyBorder="1" applyAlignment="1">
      <alignment horizontal="center"/>
    </xf>
    <xf numFmtId="0" fontId="75" fillId="0" borderId="0" xfId="0" applyFont="1"/>
    <xf numFmtId="0" fontId="0" fillId="0" borderId="0" xfId="0" applyAlignment="1">
      <alignment horizontal="center"/>
    </xf>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vertical="center" wrapText="1"/>
    </xf>
    <xf numFmtId="0" fontId="87" fillId="7" borderId="11" xfId="0" applyFont="1" applyFill="1" applyBorder="1" applyAlignment="1">
      <alignment horizontal="center" vertical="center"/>
    </xf>
    <xf numFmtId="0" fontId="87" fillId="7" borderId="12"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0" fontId="0" fillId="5" borderId="0" xfId="0" applyFill="1" applyAlignment="1">
      <alignment horizontal="center"/>
    </xf>
    <xf numFmtId="1" fontId="65" fillId="5" borderId="0" xfId="0" applyNumberFormat="1" applyFont="1" applyFill="1" applyAlignment="1">
      <alignmen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0" fontId="78" fillId="0" borderId="6" xfId="7" applyNumberFormat="1" applyFont="1" applyBorder="1" applyAlignment="1">
      <alignment horizontal="center"/>
    </xf>
    <xf numFmtId="0" fontId="9" fillId="0" borderId="1" xfId="0" applyFont="1" applyBorder="1" applyAlignment="1">
      <alignment horizontal="left" vertical="center"/>
    </xf>
    <xf numFmtId="3" fontId="9"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96" fillId="7" borderId="1" xfId="0" applyFont="1" applyFill="1" applyBorder="1" applyAlignment="1">
      <alignment horizontal="center"/>
    </xf>
    <xf numFmtId="165" fontId="24" fillId="0" borderId="0" xfId="2" applyNumberFormat="1" applyFont="1" applyBorder="1" applyAlignment="1">
      <alignment horizontal="right" vertical="center"/>
    </xf>
    <xf numFmtId="165" fontId="24" fillId="0" borderId="0" xfId="2" applyNumberFormat="1" applyFont="1" applyFill="1" applyBorder="1" applyAlignment="1">
      <alignment horizontal="right" vertical="center"/>
    </xf>
    <xf numFmtId="0" fontId="87" fillId="0" borderId="0" xfId="0" applyFont="1" applyAlignment="1">
      <alignment horizontal="center" vertical="center"/>
    </xf>
    <xf numFmtId="41" fontId="9" fillId="0" borderId="1" xfId="3" applyFont="1" applyFill="1" applyBorder="1" applyAlignment="1">
      <alignment horizontal="center" vertical="center"/>
    </xf>
    <xf numFmtId="0" fontId="87" fillId="7" borderId="22" xfId="0" applyFont="1" applyFill="1" applyBorder="1" applyAlignment="1">
      <alignment horizontal="center" vertical="center"/>
    </xf>
    <xf numFmtId="0" fontId="87" fillId="7" borderId="23" xfId="0" applyFont="1" applyFill="1" applyBorder="1" applyAlignment="1">
      <alignment horizontal="center" vertical="center"/>
    </xf>
    <xf numFmtId="0" fontId="87" fillId="7" borderId="21" xfId="0" applyFont="1" applyFill="1" applyBorder="1" applyAlignment="1">
      <alignment horizontal="center" vertical="center"/>
    </xf>
    <xf numFmtId="0" fontId="9" fillId="0" borderId="4" xfId="0" applyFont="1" applyBorder="1" applyAlignment="1">
      <alignment horizontal="left" vertical="center"/>
    </xf>
    <xf numFmtId="0" fontId="87" fillId="0" borderId="7" xfId="0" applyFont="1" applyBorder="1" applyAlignment="1">
      <alignment horizontal="center" vertical="center"/>
    </xf>
    <xf numFmtId="41" fontId="59" fillId="0" borderId="8" xfId="0" applyNumberFormat="1" applyFont="1" applyBorder="1" applyAlignment="1">
      <alignment horizontal="center" vertical="center"/>
    </xf>
    <xf numFmtId="41" fontId="59" fillId="0" borderId="9" xfId="0" applyNumberFormat="1" applyFont="1" applyBorder="1" applyAlignment="1">
      <alignment horizontal="center" vertical="center"/>
    </xf>
    <xf numFmtId="165" fontId="7" fillId="0" borderId="18" xfId="0" applyNumberFormat="1" applyFont="1" applyBorder="1" applyAlignment="1">
      <alignment horizontal="right" vertical="center" wrapText="1"/>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0" fontId="28" fillId="0" borderId="0" xfId="0" applyFont="1" applyAlignment="1">
      <alignment vertical="center" wrapText="1"/>
    </xf>
    <xf numFmtId="165" fontId="28" fillId="0" borderId="0" xfId="2" applyNumberFormat="1" applyFont="1" applyBorder="1" applyAlignment="1">
      <alignment horizontal="right" vertical="center" wrapText="1"/>
    </xf>
    <xf numFmtId="165" fontId="28" fillId="0" borderId="0" xfId="2" applyNumberFormat="1" applyFont="1" applyFill="1" applyBorder="1" applyAlignment="1">
      <alignment horizontal="right" vertical="center" wrapText="1"/>
    </xf>
    <xf numFmtId="0" fontId="87" fillId="7" borderId="12" xfId="0" applyFont="1" applyFill="1" applyBorder="1" applyAlignment="1">
      <alignment horizontal="center" vertical="center" wrapText="1"/>
    </xf>
    <xf numFmtId="0" fontId="87" fillId="7" borderId="12" xfId="0" applyFont="1" applyFill="1" applyBorder="1" applyAlignment="1">
      <alignment vertical="center" wrapText="1"/>
    </xf>
    <xf numFmtId="0" fontId="87" fillId="7" borderId="17" xfId="0" applyFont="1" applyFill="1" applyBorder="1" applyAlignment="1">
      <alignment horizontal="center" vertical="center" wrapText="1"/>
    </xf>
    <xf numFmtId="0" fontId="87" fillId="7" borderId="17" xfId="0" applyFont="1" applyFill="1" applyBorder="1" applyAlignment="1">
      <alignment vertical="center" wrapText="1"/>
    </xf>
    <xf numFmtId="3" fontId="46" fillId="0" borderId="1" xfId="0" applyNumberFormat="1" applyFont="1" applyBorder="1" applyAlignment="1">
      <alignment horizontal="right" vertical="center"/>
    </xf>
    <xf numFmtId="3" fontId="46" fillId="2" borderId="1" xfId="0" applyNumberFormat="1" applyFont="1" applyFill="1" applyBorder="1" applyAlignment="1">
      <alignment vertical="center"/>
    </xf>
    <xf numFmtId="0" fontId="27" fillId="0" borderId="1" xfId="0" applyFont="1" applyBorder="1" applyAlignment="1">
      <alignment vertical="center" wrapText="1"/>
    </xf>
    <xf numFmtId="41" fontId="59" fillId="0" borderId="0" xfId="0" applyNumberFormat="1" applyFont="1" applyAlignment="1">
      <alignment horizontal="center" vertical="center"/>
    </xf>
    <xf numFmtId="0" fontId="31" fillId="0" borderId="4" xfId="0" applyFont="1" applyBorder="1" applyAlignment="1">
      <alignment vertical="center"/>
    </xf>
    <xf numFmtId="41" fontId="7" fillId="0" borderId="18" xfId="0" applyNumberFormat="1" applyFont="1" applyBorder="1" applyAlignment="1">
      <alignment horizontal="right" vertical="center" wrapText="1"/>
    </xf>
    <xf numFmtId="49" fontId="9" fillId="0" borderId="4" xfId="0" applyNumberFormat="1" applyFont="1" applyBorder="1" applyAlignment="1">
      <alignment horizontal="left" vertical="center"/>
    </xf>
    <xf numFmtId="3" fontId="17" fillId="0" borderId="0" xfId="0" applyNumberFormat="1" applyFont="1" applyAlignment="1">
      <alignment vertical="center" wrapText="1"/>
    </xf>
    <xf numFmtId="0" fontId="26" fillId="0" borderId="1" xfId="0" applyFont="1" applyBorder="1" applyAlignment="1">
      <alignment horizontal="justify" vertical="center"/>
    </xf>
    <xf numFmtId="0" fontId="31" fillId="0" borderId="1" xfId="0" applyFont="1" applyBorder="1" applyAlignment="1">
      <alignment horizontal="left" vertical="center" wrapText="1"/>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3" fontId="7" fillId="0" borderId="11" xfId="0" applyNumberFormat="1" applyFont="1" applyBorder="1" applyAlignment="1">
      <alignment horizontal="right" vertical="center" wrapText="1"/>
    </xf>
    <xf numFmtId="0" fontId="3" fillId="0" borderId="11" xfId="0" applyFont="1" applyBorder="1" applyAlignment="1">
      <alignment vertical="center" wrapText="1"/>
    </xf>
    <xf numFmtId="0" fontId="20" fillId="0" borderId="18" xfId="0" applyFont="1" applyBorder="1" applyAlignment="1">
      <alignment vertical="center" wrapText="1"/>
    </xf>
    <xf numFmtId="0" fontId="3" fillId="0" borderId="18" xfId="0" applyFont="1" applyBorder="1" applyAlignment="1">
      <alignment vertical="center" wrapText="1"/>
    </xf>
    <xf numFmtId="0" fontId="21" fillId="0" borderId="18" xfId="0" applyFont="1" applyBorder="1" applyAlignment="1">
      <alignment vertical="center" wrapText="1"/>
    </xf>
    <xf numFmtId="0" fontId="7" fillId="0" borderId="18" xfId="0" applyFont="1" applyBorder="1" applyAlignment="1">
      <alignment vertical="center" wrapText="1"/>
    </xf>
    <xf numFmtId="3" fontId="7" fillId="0" borderId="18" xfId="0" applyNumberFormat="1" applyFont="1" applyBorder="1" applyAlignment="1">
      <alignment vertical="center" wrapText="1"/>
    </xf>
    <xf numFmtId="3" fontId="37" fillId="0" borderId="18" xfId="0" applyNumberFormat="1" applyFont="1" applyBorder="1" applyAlignment="1">
      <alignment vertical="top" wrapText="1"/>
    </xf>
    <xf numFmtId="3" fontId="51" fillId="0" borderId="1" xfId="3"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00" fillId="0" borderId="0" xfId="0" applyFont="1" applyAlignment="1">
      <alignment vertical="center"/>
    </xf>
    <xf numFmtId="0" fontId="30" fillId="0" borderId="0" xfId="0" applyFont="1" applyAlignment="1">
      <alignment vertical="center"/>
    </xf>
    <xf numFmtId="165" fontId="30" fillId="0" borderId="0" xfId="2" applyNumberFormat="1" applyFont="1" applyBorder="1" applyAlignment="1">
      <alignment horizontal="right" vertical="center"/>
    </xf>
    <xf numFmtId="0" fontId="66" fillId="0" borderId="0" xfId="0" applyFont="1" applyAlignment="1">
      <alignment vertical="center"/>
    </xf>
    <xf numFmtId="0" fontId="66" fillId="0" borderId="0" xfId="0" applyFont="1" applyAlignment="1">
      <alignment horizontal="left" vertical="center"/>
    </xf>
    <xf numFmtId="3" fontId="3" fillId="9" borderId="18" xfId="0" applyNumberFormat="1" applyFont="1" applyFill="1" applyBorder="1" applyAlignment="1">
      <alignment horizontal="right" vertical="center" wrapText="1"/>
    </xf>
    <xf numFmtId="3" fontId="3" fillId="9" borderId="19"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0" fontId="32" fillId="0" borderId="0" xfId="0" applyFont="1" applyAlignment="1">
      <alignment horizontal="center" vertical="center"/>
    </xf>
    <xf numFmtId="0" fontId="32" fillId="0" borderId="0" xfId="0" applyFont="1" applyAlignment="1">
      <alignment horizontal="center" vertical="center" wrapText="1"/>
    </xf>
    <xf numFmtId="0" fontId="26" fillId="0" borderId="0" xfId="0" applyFont="1" applyAlignment="1">
      <alignment horizontal="justify" vertical="center" wrapText="1"/>
    </xf>
    <xf numFmtId="41" fontId="0" fillId="0" borderId="0" xfId="0" applyNumberFormat="1"/>
    <xf numFmtId="3" fontId="52" fillId="0" borderId="0" xfId="0" applyNumberFormat="1" applyFont="1" applyAlignment="1">
      <alignment horizontal="right" vertical="center"/>
    </xf>
    <xf numFmtId="0" fontId="38" fillId="0" borderId="1" xfId="0" applyFont="1" applyBorder="1" applyAlignment="1">
      <alignment vertical="center" wrapText="1"/>
    </xf>
    <xf numFmtId="0" fontId="16" fillId="0" borderId="1" xfId="0" applyFont="1" applyBorder="1" applyAlignment="1">
      <alignment vertical="center" wrapText="1"/>
    </xf>
    <xf numFmtId="0" fontId="11" fillId="0" borderId="1" xfId="0" applyFont="1" applyBorder="1" applyAlignment="1">
      <alignment vertical="center"/>
    </xf>
    <xf numFmtId="3" fontId="47" fillId="0" borderId="1" xfId="3" applyNumberFormat="1" applyFont="1" applyBorder="1" applyAlignment="1">
      <alignment horizontal="right" vertical="center"/>
    </xf>
    <xf numFmtId="0" fontId="65" fillId="0" borderId="0" xfId="0" applyFont="1" applyAlignment="1">
      <alignment horizontal="left"/>
    </xf>
    <xf numFmtId="0" fontId="0" fillId="0" borderId="0" xfId="0" applyAlignment="1">
      <alignment horizontal="left"/>
    </xf>
    <xf numFmtId="0" fontId="66" fillId="0" borderId="0" xfId="0" applyFont="1" applyAlignment="1">
      <alignment horizontal="left" wrapText="1"/>
    </xf>
    <xf numFmtId="0" fontId="66" fillId="0" borderId="0" xfId="0" applyFont="1" applyAlignment="1">
      <alignment horizontal="left"/>
    </xf>
    <xf numFmtId="1" fontId="59" fillId="0" borderId="0" xfId="0" applyNumberFormat="1" applyFont="1" applyAlignment="1">
      <alignment horizontal="center" vertical="center"/>
    </xf>
    <xf numFmtId="1" fontId="65" fillId="0" borderId="0" xfId="0" applyNumberFormat="1" applyFont="1" applyAlignment="1">
      <alignment vertical="center"/>
    </xf>
    <xf numFmtId="0" fontId="65" fillId="0" borderId="0" xfId="0" applyFont="1" applyAlignment="1">
      <alignment horizontal="left" vertical="center"/>
    </xf>
    <xf numFmtId="1" fontId="65" fillId="0" borderId="0" xfId="0" applyNumberFormat="1" applyFont="1" applyAlignment="1">
      <alignment horizontal="left" vertical="center"/>
    </xf>
    <xf numFmtId="0" fontId="41" fillId="0" borderId="0" xfId="0" applyFont="1" applyAlignment="1">
      <alignment horizontal="left" vertical="top" wrapText="1"/>
    </xf>
    <xf numFmtId="168" fontId="66" fillId="0" borderId="0" xfId="0" applyNumberFormat="1" applyFont="1" applyAlignment="1">
      <alignment horizontal="right" vertical="center"/>
    </xf>
    <xf numFmtId="0" fontId="67" fillId="0" borderId="1" xfId="0" applyFont="1" applyBorder="1" applyAlignment="1">
      <alignment horizontal="left"/>
    </xf>
    <xf numFmtId="10" fontId="67" fillId="0" borderId="1" xfId="0" applyNumberFormat="1" applyFont="1" applyBorder="1" applyAlignment="1">
      <alignment horizontal="right"/>
    </xf>
    <xf numFmtId="41" fontId="67" fillId="0" borderId="1" xfId="0" applyNumberFormat="1" applyFont="1" applyBorder="1" applyAlignment="1">
      <alignment horizontal="left"/>
    </xf>
    <xf numFmtId="0" fontId="97" fillId="5" borderId="0" xfId="0" applyFont="1" applyFill="1" applyAlignment="1">
      <alignment horizontal="left"/>
    </xf>
    <xf numFmtId="41" fontId="97" fillId="5" borderId="0" xfId="0" applyNumberFormat="1" applyFont="1" applyFill="1" applyAlignment="1">
      <alignment horizontal="left"/>
    </xf>
    <xf numFmtId="10" fontId="97" fillId="5" borderId="0" xfId="0" applyNumberFormat="1" applyFont="1" applyFill="1" applyAlignment="1">
      <alignment horizontal="right"/>
    </xf>
    <xf numFmtId="0" fontId="98" fillId="0" borderId="0" xfId="0" applyFont="1"/>
    <xf numFmtId="0" fontId="9" fillId="0" borderId="34" xfId="0" applyFont="1" applyBorder="1" applyAlignment="1">
      <alignment horizontal="left" vertical="center"/>
    </xf>
    <xf numFmtId="41" fontId="9" fillId="0" borderId="6" xfId="3" applyFont="1" applyFill="1" applyBorder="1" applyAlignment="1">
      <alignment horizontal="center" vertical="center"/>
    </xf>
    <xf numFmtId="0" fontId="16" fillId="0" borderId="34" xfId="0" applyFont="1" applyBorder="1" applyAlignment="1">
      <alignment vertical="center" wrapText="1"/>
    </xf>
    <xf numFmtId="3" fontId="11" fillId="0" borderId="6" xfId="0" applyNumberFormat="1" applyFont="1" applyBorder="1" applyAlignment="1">
      <alignment vertical="center" wrapText="1"/>
    </xf>
    <xf numFmtId="3" fontId="11" fillId="0" borderId="6" xfId="3" applyNumberFormat="1" applyFont="1" applyBorder="1" applyAlignment="1">
      <alignment vertical="center" wrapText="1"/>
    </xf>
    <xf numFmtId="3" fontId="11" fillId="0" borderId="8" xfId="3" applyNumberFormat="1" applyFont="1" applyBorder="1" applyAlignment="1">
      <alignment vertical="center" wrapText="1"/>
    </xf>
    <xf numFmtId="0" fontId="55" fillId="0" borderId="6" xfId="0" applyFont="1" applyBorder="1" applyAlignment="1">
      <alignment horizontal="center" vertical="center"/>
    </xf>
    <xf numFmtId="0" fontId="101" fillId="0" borderId="0" xfId="0" applyFont="1" applyAlignment="1">
      <alignment horizontal="center"/>
    </xf>
    <xf numFmtId="0" fontId="101" fillId="0" borderId="6" xfId="0" applyFont="1" applyBorder="1" applyAlignment="1">
      <alignment horizontal="center"/>
    </xf>
    <xf numFmtId="41" fontId="101" fillId="0" borderId="0" xfId="8" applyFont="1" applyBorder="1" applyAlignment="1">
      <alignment vertical="center"/>
    </xf>
    <xf numFmtId="3" fontId="101" fillId="0" borderId="0" xfId="0" applyNumberFormat="1" applyFont="1" applyAlignment="1">
      <alignment horizontal="center"/>
    </xf>
    <xf numFmtId="41" fontId="101" fillId="0" borderId="24" xfId="8" applyFont="1" applyFill="1" applyBorder="1" applyAlignment="1">
      <alignment horizontal="center"/>
    </xf>
    <xf numFmtId="0" fontId="55" fillId="0" borderId="2" xfId="0" applyFont="1" applyBorder="1" applyAlignment="1">
      <alignment horizontal="center" vertical="center"/>
    </xf>
    <xf numFmtId="0" fontId="101" fillId="0" borderId="2" xfId="0" applyFont="1" applyBorder="1" applyAlignment="1">
      <alignment horizontal="center"/>
    </xf>
    <xf numFmtId="41" fontId="101" fillId="0" borderId="16" xfId="8" applyFont="1" applyFill="1" applyBorder="1" applyAlignment="1">
      <alignment horizontal="center"/>
    </xf>
    <xf numFmtId="10" fontId="78" fillId="0" borderId="2" xfId="7" applyNumberFormat="1" applyFont="1" applyBorder="1" applyAlignment="1">
      <alignment horizontal="center"/>
    </xf>
    <xf numFmtId="0" fontId="102" fillId="7" borderId="1" xfId="0" applyFont="1" applyFill="1" applyBorder="1" applyAlignment="1">
      <alignment horizontal="center" vertical="center" wrapText="1"/>
    </xf>
    <xf numFmtId="0" fontId="102" fillId="7" borderId="6" xfId="0" applyFont="1" applyFill="1" applyBorder="1" applyAlignment="1">
      <alignment horizontal="center" vertical="center" wrapText="1"/>
    </xf>
    <xf numFmtId="0" fontId="101" fillId="0" borderId="28" xfId="0" applyFont="1" applyBorder="1" applyAlignment="1">
      <alignment horizontal="center"/>
    </xf>
    <xf numFmtId="41" fontId="101" fillId="0" borderId="28" xfId="8" applyFont="1" applyBorder="1" applyAlignment="1">
      <alignment vertical="center"/>
    </xf>
    <xf numFmtId="3" fontId="101" fillId="0" borderId="28" xfId="0" applyNumberFormat="1" applyFont="1" applyBorder="1" applyAlignment="1">
      <alignment horizontal="center"/>
    </xf>
    <xf numFmtId="0" fontId="55" fillId="0" borderId="27" xfId="0" applyFont="1" applyBorder="1" applyAlignment="1">
      <alignment horizontal="center" vertical="center"/>
    </xf>
    <xf numFmtId="0" fontId="101" fillId="0" borderId="20" xfId="0" applyFont="1" applyBorder="1" applyAlignment="1">
      <alignment horizontal="center"/>
    </xf>
    <xf numFmtId="0" fontId="101" fillId="0" borderId="27" xfId="0" applyFont="1" applyBorder="1" applyAlignment="1">
      <alignment horizontal="center"/>
    </xf>
    <xf numFmtId="41" fontId="101" fillId="0" borderId="20" xfId="8" applyFont="1" applyBorder="1" applyAlignment="1">
      <alignment vertical="center"/>
    </xf>
    <xf numFmtId="3" fontId="101" fillId="0" borderId="20" xfId="0" applyNumberFormat="1" applyFont="1" applyBorder="1" applyAlignment="1">
      <alignment horizontal="center"/>
    </xf>
    <xf numFmtId="41" fontId="101" fillId="0" borderId="31" xfId="8" applyFont="1" applyFill="1" applyBorder="1" applyAlignment="1">
      <alignment horizontal="center"/>
    </xf>
    <xf numFmtId="10" fontId="78" fillId="0" borderId="27" xfId="7" applyNumberFormat="1" applyFont="1" applyBorder="1" applyAlignment="1">
      <alignment horizontal="center"/>
    </xf>
    <xf numFmtId="1" fontId="101" fillId="0" borderId="6" xfId="0" applyNumberFormat="1" applyFont="1" applyBorder="1" applyAlignment="1">
      <alignment horizontal="center"/>
    </xf>
    <xf numFmtId="1" fontId="101" fillId="0" borderId="2" xfId="0" applyNumberFormat="1" applyFont="1" applyBorder="1" applyAlignment="1">
      <alignment horizontal="center"/>
    </xf>
    <xf numFmtId="1" fontId="101" fillId="0" borderId="27" xfId="0" applyNumberFormat="1" applyFont="1" applyBorder="1" applyAlignment="1">
      <alignment horizontal="center"/>
    </xf>
    <xf numFmtId="170" fontId="55" fillId="0" borderId="6" xfId="9" applyNumberFormat="1" applyFont="1" applyFill="1" applyBorder="1" applyAlignment="1">
      <alignment horizontal="center" vertical="center"/>
    </xf>
    <xf numFmtId="170" fontId="55" fillId="0" borderId="2" xfId="9" applyNumberFormat="1" applyFont="1" applyFill="1" applyBorder="1" applyAlignment="1">
      <alignment horizontal="center" vertical="center"/>
    </xf>
    <xf numFmtId="0" fontId="55" fillId="0" borderId="2" xfId="0" applyFont="1" applyBorder="1" applyAlignment="1">
      <alignment horizontal="center"/>
    </xf>
    <xf numFmtId="170" fontId="55" fillId="0" borderId="27" xfId="9" applyNumberFormat="1" applyFont="1" applyFill="1" applyBorder="1" applyAlignment="1">
      <alignment horizontal="center" vertical="center"/>
    </xf>
    <xf numFmtId="0" fontId="101" fillId="0" borderId="13" xfId="0" applyFont="1" applyBorder="1" applyAlignment="1">
      <alignment horizontal="center"/>
    </xf>
    <xf numFmtId="0" fontId="55" fillId="0" borderId="1" xfId="0" applyFont="1" applyBorder="1" applyAlignment="1">
      <alignment horizontal="center" vertical="center"/>
    </xf>
    <xf numFmtId="0" fontId="101" fillId="0" borderId="15" xfId="0" applyFont="1" applyBorder="1" applyAlignment="1">
      <alignment horizontal="center"/>
    </xf>
    <xf numFmtId="0" fontId="101" fillId="0" borderId="1" xfId="0" applyFont="1" applyBorder="1" applyAlignment="1">
      <alignment horizontal="center"/>
    </xf>
    <xf numFmtId="41" fontId="101" fillId="0" borderId="15" xfId="8" applyFont="1" applyBorder="1" applyAlignment="1">
      <alignment vertical="center"/>
    </xf>
    <xf numFmtId="3" fontId="101" fillId="0" borderId="15" xfId="0" applyNumberFormat="1" applyFont="1" applyBorder="1" applyAlignment="1">
      <alignment horizontal="center"/>
    </xf>
    <xf numFmtId="41" fontId="101" fillId="0" borderId="13" xfId="8" applyFont="1" applyFill="1" applyBorder="1" applyAlignment="1">
      <alignment horizontal="center"/>
    </xf>
    <xf numFmtId="0" fontId="15" fillId="0" borderId="1" xfId="0" applyFont="1" applyBorder="1" applyAlignment="1">
      <alignment horizontal="center"/>
    </xf>
    <xf numFmtId="41" fontId="101" fillId="0" borderId="1" xfId="8" applyFont="1" applyBorder="1" applyAlignment="1">
      <alignment vertical="center"/>
    </xf>
    <xf numFmtId="0" fontId="0" fillId="0" borderId="1" xfId="0" applyBorder="1" applyAlignment="1">
      <alignment horizontal="center"/>
    </xf>
    <xf numFmtId="3" fontId="101" fillId="0" borderId="1" xfId="0" applyNumberFormat="1" applyFont="1" applyBorder="1" applyAlignment="1">
      <alignment horizontal="center"/>
    </xf>
    <xf numFmtId="41" fontId="101" fillId="0" borderId="1" xfId="8" applyFont="1" applyFill="1" applyBorder="1" applyAlignment="1">
      <alignment horizontal="center"/>
    </xf>
    <xf numFmtId="41" fontId="97" fillId="5" borderId="1" xfId="8" applyFont="1" applyFill="1" applyBorder="1" applyAlignment="1">
      <alignment horizontal="left"/>
    </xf>
    <xf numFmtId="41" fontId="97" fillId="5" borderId="1" xfId="0" applyNumberFormat="1" applyFont="1" applyFill="1" applyBorder="1" applyAlignment="1">
      <alignment horizontal="left"/>
    </xf>
    <xf numFmtId="10" fontId="97" fillId="0" borderId="0" xfId="0" applyNumberFormat="1" applyFont="1" applyAlignment="1">
      <alignment horizontal="right"/>
    </xf>
    <xf numFmtId="9" fontId="97" fillId="5" borderId="1" xfId="7" applyFont="1" applyFill="1" applyBorder="1" applyAlignment="1">
      <alignment horizontal="center"/>
    </xf>
    <xf numFmtId="0" fontId="103" fillId="7" borderId="1" xfId="0" applyFont="1" applyFill="1" applyBorder="1" applyAlignment="1">
      <alignment horizontal="center"/>
    </xf>
    <xf numFmtId="41" fontId="67" fillId="0" borderId="1" xfId="8" applyFont="1" applyFill="1" applyBorder="1" applyAlignment="1">
      <alignment horizontal="right"/>
    </xf>
    <xf numFmtId="10" fontId="67" fillId="0" borderId="1" xfId="7" applyNumberFormat="1" applyFont="1" applyFill="1" applyBorder="1" applyAlignment="1">
      <alignment horizontal="right"/>
    </xf>
    <xf numFmtId="0" fontId="104" fillId="0" borderId="0" xfId="0" applyFont="1" applyAlignment="1">
      <alignment horizontal="center"/>
    </xf>
    <xf numFmtId="0" fontId="104" fillId="0" borderId="0" xfId="0" applyFont="1" applyAlignment="1">
      <alignment horizontal="center" vertical="top" wrapText="1"/>
    </xf>
    <xf numFmtId="0" fontId="105" fillId="7" borderId="1" xfId="0" applyFont="1" applyFill="1" applyBorder="1" applyAlignment="1">
      <alignment horizontal="center" vertical="center" wrapText="1"/>
    </xf>
    <xf numFmtId="0" fontId="0" fillId="9" borderId="39" xfId="0" applyFill="1" applyBorder="1" applyAlignment="1">
      <alignment vertical="center"/>
    </xf>
    <xf numFmtId="0" fontId="0" fillId="9" borderId="15" xfId="0" applyFill="1" applyBorder="1" applyAlignment="1">
      <alignment vertical="center"/>
    </xf>
    <xf numFmtId="0" fontId="104" fillId="0" borderId="1" xfId="0" applyFont="1" applyBorder="1" applyAlignment="1">
      <alignment horizontal="center"/>
    </xf>
    <xf numFmtId="3" fontId="11" fillId="0" borderId="1" xfId="0" applyNumberFormat="1" applyFont="1" applyBorder="1" applyAlignment="1">
      <alignment horizontal="right" vertical="center"/>
    </xf>
    <xf numFmtId="41" fontId="31" fillId="0" borderId="1" xfId="3" applyFont="1" applyBorder="1" applyAlignment="1">
      <alignment horizontal="right" vertical="center" wrapText="1"/>
    </xf>
    <xf numFmtId="49" fontId="31" fillId="0" borderId="1" xfId="0" applyNumberFormat="1" applyFont="1" applyBorder="1" applyAlignment="1">
      <alignment vertical="center" wrapText="1"/>
    </xf>
    <xf numFmtId="165" fontId="28" fillId="0" borderId="1" xfId="2" applyNumberFormat="1" applyFont="1" applyFill="1" applyBorder="1" applyAlignment="1">
      <alignment horizontal="right" vertical="center" wrapText="1"/>
    </xf>
    <xf numFmtId="49" fontId="31" fillId="0" borderId="27" xfId="0" applyNumberFormat="1" applyFont="1" applyBorder="1" applyAlignment="1">
      <alignment vertical="center" wrapText="1"/>
    </xf>
    <xf numFmtId="165" fontId="28" fillId="0" borderId="27" xfId="2" applyNumberFormat="1" applyFont="1" applyFill="1" applyBorder="1" applyAlignment="1">
      <alignment horizontal="right" vertical="center" wrapText="1"/>
    </xf>
    <xf numFmtId="49" fontId="31" fillId="0" borderId="6" xfId="0" applyNumberFormat="1" applyFont="1" applyBorder="1" applyAlignment="1">
      <alignment vertical="center" wrapText="1"/>
    </xf>
    <xf numFmtId="165" fontId="28" fillId="0" borderId="6" xfId="2" applyNumberFormat="1" applyFont="1" applyFill="1" applyBorder="1" applyAlignment="1">
      <alignment horizontal="right" vertical="center" wrapText="1"/>
    </xf>
    <xf numFmtId="165" fontId="28" fillId="0" borderId="6" xfId="2" applyNumberFormat="1" applyFont="1" applyBorder="1" applyAlignment="1">
      <alignment horizontal="right" vertical="center" wrapText="1"/>
    </xf>
    <xf numFmtId="0" fontId="28" fillId="0" borderId="10" xfId="0" applyFont="1" applyBorder="1" applyAlignment="1">
      <alignment vertical="center" wrapText="1"/>
    </xf>
    <xf numFmtId="165" fontId="28" fillId="0" borderId="3" xfId="2" applyNumberFormat="1" applyFont="1" applyFill="1" applyBorder="1" applyAlignment="1">
      <alignment horizontal="right" vertical="center" wrapText="1"/>
    </xf>
    <xf numFmtId="0" fontId="70" fillId="0" borderId="1" xfId="0" applyFont="1" applyBorder="1"/>
    <xf numFmtId="3" fontId="0" fillId="0" borderId="1" xfId="0" applyNumberFormat="1" applyBorder="1" applyAlignment="1">
      <alignment horizontal="right"/>
    </xf>
    <xf numFmtId="14" fontId="106" fillId="0" borderId="1" xfId="0" applyNumberFormat="1" applyFont="1" applyBorder="1"/>
    <xf numFmtId="169" fontId="15" fillId="0" borderId="1" xfId="0" applyNumberFormat="1" applyFont="1" applyBorder="1"/>
    <xf numFmtId="3" fontId="3" fillId="0" borderId="19" xfId="0" applyNumberFormat="1" applyFont="1" applyBorder="1" applyAlignment="1">
      <alignment horizontal="right" vertical="center" wrapText="1"/>
    </xf>
    <xf numFmtId="41" fontId="0" fillId="0" borderId="1" xfId="3" applyFont="1" applyBorder="1"/>
    <xf numFmtId="3" fontId="15" fillId="0" borderId="0" xfId="0" applyNumberFormat="1" applyFont="1"/>
    <xf numFmtId="4" fontId="15" fillId="0" borderId="0" xfId="0" applyNumberFormat="1" applyFont="1"/>
    <xf numFmtId="4" fontId="0" fillId="0" borderId="0" xfId="0" applyNumberFormat="1"/>
    <xf numFmtId="0" fontId="107" fillId="0" borderId="0" xfId="0" applyFont="1"/>
    <xf numFmtId="41" fontId="0" fillId="0" borderId="0" xfId="3" applyFont="1"/>
    <xf numFmtId="0" fontId="108" fillId="11" borderId="0" xfId="0" applyFont="1" applyFill="1"/>
    <xf numFmtId="3" fontId="108" fillId="11" borderId="0" xfId="0" applyNumberFormat="1" applyFont="1" applyFill="1"/>
    <xf numFmtId="0" fontId="21" fillId="0" borderId="40" xfId="0" applyFont="1" applyBorder="1" applyAlignment="1">
      <alignment vertical="center"/>
    </xf>
    <xf numFmtId="3" fontId="7" fillId="0" borderId="41" xfId="0" applyNumberFormat="1" applyFont="1" applyBorder="1" applyAlignment="1">
      <alignment horizontal="right" vertical="center" wrapText="1"/>
    </xf>
    <xf numFmtId="0" fontId="20" fillId="0" borderId="42" xfId="0" applyFont="1" applyBorder="1" applyAlignment="1">
      <alignment vertical="center" wrapText="1"/>
    </xf>
    <xf numFmtId="0" fontId="20" fillId="0" borderId="40" xfId="0" applyFont="1" applyBorder="1" applyAlignment="1">
      <alignment vertical="center" wrapText="1"/>
    </xf>
    <xf numFmtId="0" fontId="21" fillId="0" borderId="40" xfId="0" applyFont="1" applyBorder="1" applyAlignment="1">
      <alignment vertical="center" wrapText="1"/>
    </xf>
    <xf numFmtId="0" fontId="37" fillId="0" borderId="40" xfId="0" applyFont="1" applyBorder="1" applyAlignment="1">
      <alignment vertical="top" wrapText="1"/>
    </xf>
    <xf numFmtId="0" fontId="22" fillId="0" borderId="40" xfId="0" applyFont="1" applyBorder="1" applyAlignment="1">
      <alignment vertical="top" wrapText="1"/>
    </xf>
    <xf numFmtId="0" fontId="20" fillId="9" borderId="40" xfId="0" applyFont="1" applyFill="1" applyBorder="1" applyAlignment="1">
      <alignment vertical="center" wrapText="1"/>
    </xf>
    <xf numFmtId="0" fontId="21" fillId="9" borderId="40" xfId="0" applyFont="1" applyFill="1" applyBorder="1" applyAlignment="1">
      <alignment vertical="center" wrapText="1"/>
    </xf>
    <xf numFmtId="0" fontId="99" fillId="9" borderId="40" xfId="0" applyFont="1" applyFill="1" applyBorder="1" applyAlignment="1">
      <alignment vertical="center" wrapText="1"/>
    </xf>
    <xf numFmtId="0" fontId="7" fillId="0" borderId="12" xfId="0" applyFont="1" applyBorder="1" applyAlignment="1">
      <alignment horizontal="right" vertical="center" wrapText="1"/>
    </xf>
    <xf numFmtId="3" fontId="3" fillId="0" borderId="41" xfId="0" applyNumberFormat="1" applyFont="1" applyBorder="1" applyAlignment="1">
      <alignment horizontal="right" vertical="center" wrapText="1"/>
    </xf>
    <xf numFmtId="0" fontId="7" fillId="0" borderId="41" xfId="0" applyFont="1" applyBorder="1" applyAlignment="1">
      <alignment horizontal="right" vertical="center" wrapText="1"/>
    </xf>
    <xf numFmtId="0" fontId="37" fillId="0" borderId="41" xfId="0" applyFont="1" applyBorder="1" applyAlignment="1">
      <alignment vertical="top" wrapText="1"/>
    </xf>
    <xf numFmtId="0" fontId="7" fillId="0" borderId="41" xfId="0" applyFont="1" applyBorder="1" applyAlignment="1">
      <alignment vertical="center" wrapText="1"/>
    </xf>
    <xf numFmtId="3" fontId="0" fillId="0" borderId="18" xfId="0" applyNumberFormat="1" applyBorder="1"/>
    <xf numFmtId="0" fontId="82" fillId="6" borderId="24" xfId="0" applyFont="1" applyFill="1" applyBorder="1" applyAlignment="1">
      <alignment horizontal="center" vertical="center" wrapText="1"/>
    </xf>
    <xf numFmtId="0" fontId="63" fillId="6" borderId="28" xfId="0" applyFont="1" applyFill="1" applyBorder="1" applyAlignment="1">
      <alignment horizontal="center" vertical="center"/>
    </xf>
    <xf numFmtId="0" fontId="63" fillId="6" borderId="29" xfId="0" applyFont="1" applyFill="1" applyBorder="1" applyAlignment="1">
      <alignment horizontal="center" vertical="center"/>
    </xf>
    <xf numFmtId="0" fontId="63" fillId="6" borderId="16" xfId="0" applyFont="1" applyFill="1" applyBorder="1" applyAlignment="1">
      <alignment horizontal="center" vertical="center"/>
    </xf>
    <xf numFmtId="0" fontId="63" fillId="6" borderId="0" xfId="0" applyFont="1" applyFill="1" applyAlignment="1">
      <alignment horizontal="center" vertical="center"/>
    </xf>
    <xf numFmtId="0" fontId="63" fillId="6" borderId="30" xfId="0" applyFont="1" applyFill="1" applyBorder="1" applyAlignment="1">
      <alignment horizontal="center" vertical="center"/>
    </xf>
    <xf numFmtId="0" fontId="63" fillId="6" borderId="31" xfId="0" applyFont="1" applyFill="1" applyBorder="1" applyAlignment="1">
      <alignment horizontal="center" vertical="center"/>
    </xf>
    <xf numFmtId="0" fontId="63" fillId="6" borderId="20" xfId="0" applyFont="1" applyFill="1" applyBorder="1" applyAlignment="1">
      <alignment horizontal="center" vertical="center"/>
    </xf>
    <xf numFmtId="0" fontId="63" fillId="6" borderId="32" xfId="0" applyFont="1" applyFill="1" applyBorder="1" applyAlignment="1">
      <alignment horizontal="center" vertical="center"/>
    </xf>
    <xf numFmtId="0" fontId="66" fillId="0" borderId="0" xfId="0" applyFont="1" applyAlignment="1">
      <alignment horizontal="left"/>
    </xf>
    <xf numFmtId="0" fontId="75" fillId="0" borderId="0" xfId="0" applyFont="1" applyAlignment="1">
      <alignment horizontal="left"/>
    </xf>
    <xf numFmtId="0" fontId="40" fillId="0" borderId="0" xfId="0" applyFont="1" applyAlignment="1">
      <alignment horizontal="center" vertical="top" wrapText="1"/>
    </xf>
    <xf numFmtId="0" fontId="79" fillId="0" borderId="0" xfId="0" applyFont="1" applyAlignment="1">
      <alignment horizontal="left" vertical="center"/>
    </xf>
    <xf numFmtId="0" fontId="21" fillId="9" borderId="0" xfId="0" applyFont="1" applyFill="1" applyAlignment="1">
      <alignment horizontal="left" vertical="top" wrapText="1"/>
    </xf>
    <xf numFmtId="0" fontId="66" fillId="0" borderId="0" xfId="0" applyFont="1" applyAlignment="1">
      <alignment horizontal="left" wrapText="1"/>
    </xf>
    <xf numFmtId="0" fontId="66" fillId="0" borderId="0" xfId="0" applyFont="1" applyAlignment="1">
      <alignment horizontal="left" vertical="center" wrapText="1"/>
    </xf>
    <xf numFmtId="0" fontId="65" fillId="0" borderId="0" xfId="0" applyFont="1" applyAlignment="1">
      <alignment horizontal="left"/>
    </xf>
    <xf numFmtId="0" fontId="0" fillId="0" borderId="0" xfId="0" applyAlignment="1">
      <alignment horizontal="left"/>
    </xf>
    <xf numFmtId="0" fontId="66" fillId="0" borderId="13" xfId="0" applyFont="1" applyBorder="1" applyAlignment="1">
      <alignment horizontal="left"/>
    </xf>
    <xf numFmtId="0" fontId="66" fillId="0" borderId="14" xfId="0" applyFont="1" applyBorder="1" applyAlignment="1">
      <alignment horizontal="left"/>
    </xf>
    <xf numFmtId="0" fontId="0" fillId="0" borderId="14" xfId="0" applyBorder="1" applyAlignment="1">
      <alignment horizontal="left"/>
    </xf>
    <xf numFmtId="0" fontId="97" fillId="5" borderId="13" xfId="0" applyFont="1" applyFill="1" applyBorder="1" applyAlignment="1">
      <alignment horizontal="center"/>
    </xf>
    <xf numFmtId="0" fontId="97" fillId="5" borderId="15" xfId="0" applyFont="1" applyFill="1" applyBorder="1" applyAlignment="1">
      <alignment horizontal="center"/>
    </xf>
    <xf numFmtId="0" fontId="97" fillId="5" borderId="14" xfId="0" applyFont="1" applyFill="1" applyBorder="1" applyAlignment="1">
      <alignment horizontal="center"/>
    </xf>
    <xf numFmtId="0" fontId="94" fillId="7" borderId="16" xfId="0" applyFont="1" applyFill="1" applyBorder="1" applyAlignment="1">
      <alignment horizontal="center"/>
    </xf>
    <xf numFmtId="0" fontId="94" fillId="7" borderId="0" xfId="0" applyFont="1" applyFill="1" applyAlignment="1">
      <alignment horizontal="center"/>
    </xf>
    <xf numFmtId="0" fontId="65" fillId="0" borderId="0" xfId="0" applyFont="1" applyAlignment="1">
      <alignment horizontal="center"/>
    </xf>
    <xf numFmtId="0" fontId="20" fillId="9" borderId="0" xfId="0" applyFont="1" applyFill="1" applyAlignment="1">
      <alignment horizontal="left" vertical="top" wrapText="1"/>
    </xf>
    <xf numFmtId="0" fontId="57" fillId="0" borderId="0" xfId="0" applyFont="1" applyAlignment="1">
      <alignment horizontal="left" vertical="center" wrapText="1"/>
    </xf>
    <xf numFmtId="0" fontId="78" fillId="0" borderId="1" xfId="0" applyFont="1" applyBorder="1" applyAlignment="1">
      <alignment horizontal="center"/>
    </xf>
    <xf numFmtId="0" fontId="101" fillId="0" borderId="35" xfId="0" applyFont="1" applyBorder="1" applyAlignment="1">
      <alignment horizontal="center" vertical="top"/>
    </xf>
    <xf numFmtId="0" fontId="78" fillId="0" borderId="6" xfId="0" applyFont="1" applyBorder="1" applyAlignment="1">
      <alignment horizontal="center"/>
    </xf>
    <xf numFmtId="0" fontId="78" fillId="0" borderId="2" xfId="0" applyFont="1" applyBorder="1" applyAlignment="1">
      <alignment horizontal="center"/>
    </xf>
    <xf numFmtId="0" fontId="78" fillId="0" borderId="27" xfId="0" applyFont="1" applyBorder="1" applyAlignment="1">
      <alignment horizontal="center"/>
    </xf>
    <xf numFmtId="0" fontId="101" fillId="0" borderId="6" xfId="0" applyFont="1" applyBorder="1" applyAlignment="1">
      <alignment horizontal="center" vertical="top"/>
    </xf>
    <xf numFmtId="0" fontId="101" fillId="0" borderId="2" xfId="0" applyFont="1" applyBorder="1" applyAlignment="1">
      <alignment horizontal="center" vertical="top"/>
    </xf>
    <xf numFmtId="0" fontId="101" fillId="0" borderId="27" xfId="0" applyFont="1" applyBorder="1" applyAlignment="1">
      <alignment horizontal="center" vertical="top"/>
    </xf>
    <xf numFmtId="0" fontId="78" fillId="0" borderId="29" xfId="0" applyFont="1" applyBorder="1" applyAlignment="1">
      <alignment horizontal="center"/>
    </xf>
    <xf numFmtId="0" fontId="78" fillId="0" borderId="30" xfId="0" applyFont="1" applyBorder="1" applyAlignment="1">
      <alignment horizontal="center"/>
    </xf>
    <xf numFmtId="0" fontId="101" fillId="0" borderId="24" xfId="0" applyFont="1" applyBorder="1" applyAlignment="1">
      <alignment horizontal="center" vertical="top"/>
    </xf>
    <xf numFmtId="0" fontId="101" fillId="0" borderId="16" xfId="0" applyFont="1" applyBorder="1" applyAlignment="1">
      <alignment horizontal="center" vertical="top"/>
    </xf>
    <xf numFmtId="0" fontId="101" fillId="0" borderId="31" xfId="0" applyFont="1" applyBorder="1" applyAlignment="1">
      <alignment horizontal="center" vertical="top"/>
    </xf>
    <xf numFmtId="0" fontId="78" fillId="0" borderId="36" xfId="0" applyFont="1" applyBorder="1" applyAlignment="1">
      <alignment horizontal="center"/>
    </xf>
    <xf numFmtId="0" fontId="78" fillId="0" borderId="37" xfId="0" applyFont="1" applyBorder="1" applyAlignment="1">
      <alignment horizontal="center"/>
    </xf>
    <xf numFmtId="0" fontId="78" fillId="0" borderId="38" xfId="0" applyFont="1" applyBorder="1" applyAlignment="1">
      <alignment horizontal="center"/>
    </xf>
    <xf numFmtId="0" fontId="104" fillId="0" borderId="30" xfId="0" applyFont="1" applyBorder="1" applyAlignment="1">
      <alignment horizontal="center"/>
    </xf>
    <xf numFmtId="0" fontId="68" fillId="5" borderId="0" xfId="0" applyFont="1" applyFill="1" applyAlignment="1">
      <alignment horizontal="left" vertical="center"/>
    </xf>
    <xf numFmtId="0" fontId="93" fillId="7" borderId="25" xfId="0" applyFont="1" applyFill="1" applyBorder="1" applyAlignment="1">
      <alignment horizontal="center" vertical="center" wrapText="1"/>
    </xf>
    <xf numFmtId="0" fontId="93" fillId="7" borderId="26" xfId="0" applyFont="1" applyFill="1" applyBorder="1" applyAlignment="1">
      <alignment horizontal="center" vertical="center" wrapText="1"/>
    </xf>
    <xf numFmtId="0" fontId="58" fillId="0" borderId="0" xfId="0" applyFont="1" applyAlignment="1">
      <alignment horizontal="center" vertical="center" wrapText="1"/>
    </xf>
    <xf numFmtId="3" fontId="93" fillId="7" borderId="25" xfId="0" applyNumberFormat="1" applyFont="1" applyFill="1" applyBorder="1" applyAlignment="1">
      <alignment horizontal="center" vertical="center" wrapText="1"/>
    </xf>
    <xf numFmtId="3" fontId="93" fillId="7" borderId="26" xfId="0" applyNumberFormat="1" applyFont="1" applyFill="1" applyBorder="1" applyAlignment="1">
      <alignment horizontal="center" vertical="center" wrapText="1"/>
    </xf>
    <xf numFmtId="0" fontId="95" fillId="7" borderId="23" xfId="0" applyFont="1" applyFill="1" applyBorder="1" applyAlignment="1">
      <alignment vertical="center" wrapText="1"/>
    </xf>
    <xf numFmtId="0" fontId="95" fillId="7" borderId="1" xfId="0" applyFont="1" applyFill="1" applyBorder="1" applyAlignment="1">
      <alignment vertical="center" wrapText="1"/>
    </xf>
    <xf numFmtId="0" fontId="92" fillId="7" borderId="23"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1"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1" xfId="0" applyFont="1" applyBorder="1" applyAlignment="1">
      <alignment vertical="center" wrapText="1"/>
    </xf>
    <xf numFmtId="0" fontId="20" fillId="0" borderId="19" xfId="0" applyFont="1" applyBorder="1" applyAlignment="1">
      <alignment vertical="center" wrapText="1"/>
    </xf>
    <xf numFmtId="3" fontId="3" fillId="0" borderId="11"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3" fillId="0" borderId="11" xfId="0" applyFont="1" applyBorder="1" applyAlignment="1">
      <alignment horizontal="left" vertical="center" wrapText="1"/>
    </xf>
    <xf numFmtId="0" fontId="3" fillId="0" borderId="19" xfId="0" applyFont="1" applyBorder="1" applyAlignment="1">
      <alignment horizontal="left" vertical="center" wrapText="1"/>
    </xf>
    <xf numFmtId="3" fontId="3" fillId="9" borderId="11" xfId="0" applyNumberFormat="1" applyFont="1" applyFill="1" applyBorder="1" applyAlignment="1">
      <alignment horizontal="right" vertical="center" wrapText="1"/>
    </xf>
    <xf numFmtId="3" fontId="3" fillId="9" borderId="19" xfId="0" applyNumberFormat="1" applyFont="1" applyFill="1" applyBorder="1" applyAlignment="1">
      <alignment horizontal="right" vertical="center" wrapText="1"/>
    </xf>
    <xf numFmtId="0" fontId="95" fillId="7" borderId="22" xfId="0" applyFont="1" applyFill="1" applyBorder="1" applyAlignment="1">
      <alignment vertical="center" wrapText="1"/>
    </xf>
    <xf numFmtId="0" fontId="95" fillId="7" borderId="4" xfId="0" applyFont="1" applyFill="1" applyBorder="1" applyAlignment="1">
      <alignment vertical="center" wrapText="1"/>
    </xf>
    <xf numFmtId="3" fontId="92" fillId="7" borderId="23"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60" fillId="0" borderId="0" xfId="0" applyFont="1" applyAlignment="1">
      <alignment horizontal="center" vertical="center"/>
    </xf>
    <xf numFmtId="0" fontId="87" fillId="7" borderId="1" xfId="0" applyFont="1" applyFill="1" applyBorder="1" applyAlignment="1">
      <alignment horizontal="center" vertical="center" wrapText="1"/>
    </xf>
    <xf numFmtId="0" fontId="61" fillId="0" borderId="0" xfId="0" applyFont="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68" fillId="0" borderId="0" xfId="0" applyFont="1" applyAlignment="1">
      <alignment horizontal="left" vertical="center"/>
    </xf>
    <xf numFmtId="0" fontId="71" fillId="0" borderId="0" xfId="0" applyFont="1" applyAlignment="1">
      <alignment horizontal="left" vertical="center"/>
    </xf>
    <xf numFmtId="0" fontId="90" fillId="7" borderId="1" xfId="0" applyFont="1" applyFill="1" applyBorder="1" applyAlignment="1">
      <alignment horizontal="center" vertical="center" wrapText="1"/>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6"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7" xfId="0" applyFont="1" applyFill="1" applyBorder="1" applyAlignment="1">
      <alignment horizontal="center" vertical="center" wrapText="1"/>
    </xf>
    <xf numFmtId="0" fontId="70" fillId="0" borderId="0" xfId="0" applyFont="1" applyAlignment="1">
      <alignment horizontal="left" vertical="center"/>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wrapText="1"/>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68" fillId="0" borderId="0" xfId="0" applyFont="1" applyAlignment="1">
      <alignment horizontal="left" vertical="center" wrapText="1"/>
    </xf>
    <xf numFmtId="0" fontId="87" fillId="7" borderId="1" xfId="0" applyFont="1" applyFill="1" applyBorder="1" applyAlignment="1">
      <alignment horizontal="center" vertical="center"/>
    </xf>
    <xf numFmtId="0" fontId="87" fillId="8" borderId="6" xfId="0" applyFont="1" applyFill="1" applyBorder="1" applyAlignment="1">
      <alignment horizontal="center" vertical="center" wrapText="1"/>
    </xf>
    <xf numFmtId="0" fontId="87" fillId="8" borderId="27" xfId="0" applyFont="1" applyFill="1" applyBorder="1" applyAlignment="1">
      <alignment horizontal="center" vertical="center" wrapText="1"/>
    </xf>
    <xf numFmtId="0" fontId="89" fillId="7" borderId="33" xfId="0" applyFont="1" applyFill="1" applyBorder="1" applyAlignment="1">
      <alignment horizontal="center" vertical="center"/>
    </xf>
    <xf numFmtId="0" fontId="68" fillId="0" borderId="0" xfId="0" applyFont="1" applyAlignment="1">
      <alignment horizontal="left" wrapText="1"/>
    </xf>
    <xf numFmtId="0" fontId="87" fillId="7" borderId="11" xfId="0" applyFont="1" applyFill="1" applyBorder="1" applyAlignment="1">
      <alignment horizontal="center" vertical="center" wrapText="1"/>
    </xf>
    <xf numFmtId="0" fontId="87" fillId="7" borderId="19" xfId="0" applyFont="1" applyFill="1" applyBorder="1" applyAlignment="1">
      <alignment horizontal="center" vertical="center" wrapText="1"/>
    </xf>
    <xf numFmtId="0" fontId="73" fillId="0" borderId="0" xfId="0" applyFont="1" applyAlignment="1">
      <alignment horizontal="justify"/>
    </xf>
    <xf numFmtId="0" fontId="83" fillId="7" borderId="16" xfId="0" applyFont="1" applyFill="1" applyBorder="1" applyAlignment="1">
      <alignment horizontal="center" wrapText="1"/>
    </xf>
    <xf numFmtId="0" fontId="83" fillId="7" borderId="0" xfId="0" applyFont="1" applyFill="1" applyAlignment="1">
      <alignment horizontal="center" wrapText="1"/>
    </xf>
  </cellXfs>
  <cellStyles count="10">
    <cellStyle name="Énfasis6" xfId="9" builtinId="49"/>
    <cellStyle name="Excel Built-in Normal" xfId="1" xr:uid="{00000000-0005-0000-0000-000001000000}"/>
    <cellStyle name="Millares" xfId="2" builtinId="3"/>
    <cellStyle name="Millares [0]" xfId="3" builtinId="6"/>
    <cellStyle name="Millares [0] 2" xfId="8" xr:uid="{00000000-0005-0000-0000-000004000000}"/>
    <cellStyle name="Millares 2" xfId="4" xr:uid="{00000000-0005-0000-0000-000005000000}"/>
    <cellStyle name="Millares 3" xfId="5" xr:uid="{00000000-0005-0000-0000-000006000000}"/>
    <cellStyle name="Normal" xfId="0" builtinId="0"/>
    <cellStyle name="Normal 2" xfId="6" xr:uid="{00000000-0005-0000-0000-000008000000}"/>
    <cellStyle name="Porcentaje" xfId="7"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C4:G27"/>
  <sheetViews>
    <sheetView showGridLines="0" zoomScale="95" zoomScaleNormal="95" workbookViewId="0">
      <selection activeCell="A2" sqref="A2"/>
    </sheetView>
  </sheetViews>
  <sheetFormatPr baseColWidth="10" defaultColWidth="10.7109375" defaultRowHeight="15"/>
  <cols>
    <col min="1" max="1" width="1.5703125" customWidth="1"/>
    <col min="2" max="2" width="2" customWidth="1"/>
    <col min="3" max="3" width="14" customWidth="1"/>
    <col min="4" max="4" width="20.5703125" customWidth="1"/>
    <col min="5" max="5" width="23.7109375" customWidth="1"/>
    <col min="6" max="6" width="36.28515625" customWidth="1"/>
    <col min="7" max="7" width="25.5703125" hidden="1" customWidth="1"/>
  </cols>
  <sheetData>
    <row r="4" spans="3:7" ht="14.65" customHeight="1">
      <c r="C4" s="406" t="s">
        <v>427</v>
      </c>
      <c r="D4" s="407"/>
      <c r="E4" s="407"/>
      <c r="F4" s="407"/>
      <c r="G4" s="408"/>
    </row>
    <row r="5" spans="3:7">
      <c r="C5" s="409"/>
      <c r="D5" s="410"/>
      <c r="E5" s="410"/>
      <c r="F5" s="410"/>
      <c r="G5" s="411"/>
    </row>
    <row r="6" spans="3:7">
      <c r="C6" s="409"/>
      <c r="D6" s="410"/>
      <c r="E6" s="410"/>
      <c r="F6" s="410"/>
      <c r="G6" s="411"/>
    </row>
    <row r="7" spans="3:7">
      <c r="C7" s="409"/>
      <c r="D7" s="410"/>
      <c r="E7" s="410"/>
      <c r="F7" s="410"/>
      <c r="G7" s="411"/>
    </row>
    <row r="8" spans="3:7">
      <c r="C8" s="409"/>
      <c r="D8" s="410"/>
      <c r="E8" s="410"/>
      <c r="F8" s="410"/>
      <c r="G8" s="411"/>
    </row>
    <row r="9" spans="3:7">
      <c r="C9" s="409"/>
      <c r="D9" s="410"/>
      <c r="E9" s="410"/>
      <c r="F9" s="410"/>
      <c r="G9" s="411"/>
    </row>
    <row r="10" spans="3:7">
      <c r="C10" s="409"/>
      <c r="D10" s="410"/>
      <c r="E10" s="410"/>
      <c r="F10" s="410"/>
      <c r="G10" s="411"/>
    </row>
    <row r="11" spans="3:7">
      <c r="C11" s="409"/>
      <c r="D11" s="410"/>
      <c r="E11" s="410"/>
      <c r="F11" s="410"/>
      <c r="G11" s="411"/>
    </row>
    <row r="12" spans="3:7">
      <c r="C12" s="409"/>
      <c r="D12" s="410"/>
      <c r="E12" s="410"/>
      <c r="F12" s="410"/>
      <c r="G12" s="411"/>
    </row>
    <row r="13" spans="3:7">
      <c r="C13" s="409"/>
      <c r="D13" s="410"/>
      <c r="E13" s="410"/>
      <c r="F13" s="410"/>
      <c r="G13" s="411"/>
    </row>
    <row r="14" spans="3:7">
      <c r="C14" s="409"/>
      <c r="D14" s="410"/>
      <c r="E14" s="410"/>
      <c r="F14" s="410"/>
      <c r="G14" s="411"/>
    </row>
    <row r="15" spans="3:7">
      <c r="C15" s="409"/>
      <c r="D15" s="410"/>
      <c r="E15" s="410"/>
      <c r="F15" s="410"/>
      <c r="G15" s="411"/>
    </row>
    <row r="16" spans="3:7">
      <c r="C16" s="409"/>
      <c r="D16" s="410"/>
      <c r="E16" s="410"/>
      <c r="F16" s="410"/>
      <c r="G16" s="411"/>
    </row>
    <row r="17" spans="3:7">
      <c r="C17" s="409"/>
      <c r="D17" s="410"/>
      <c r="E17" s="410"/>
      <c r="F17" s="410"/>
      <c r="G17" s="411"/>
    </row>
    <row r="18" spans="3:7" ht="1.9" customHeight="1">
      <c r="C18" s="409"/>
      <c r="D18" s="410"/>
      <c r="E18" s="410"/>
      <c r="F18" s="410"/>
      <c r="G18" s="411"/>
    </row>
    <row r="19" spans="3:7">
      <c r="C19" s="409"/>
      <c r="D19" s="410"/>
      <c r="E19" s="410"/>
      <c r="F19" s="410"/>
      <c r="G19" s="411"/>
    </row>
    <row r="20" spans="3:7">
      <c r="C20" s="409"/>
      <c r="D20" s="410"/>
      <c r="E20" s="410"/>
      <c r="F20" s="410"/>
      <c r="G20" s="411"/>
    </row>
    <row r="21" spans="3:7">
      <c r="C21" s="409"/>
      <c r="D21" s="410"/>
      <c r="E21" s="410"/>
      <c r="F21" s="410"/>
      <c r="G21" s="411"/>
    </row>
    <row r="22" spans="3:7" ht="9.6" customHeight="1">
      <c r="C22" s="409"/>
      <c r="D22" s="410"/>
      <c r="E22" s="410"/>
      <c r="F22" s="410"/>
      <c r="G22" s="411"/>
    </row>
    <row r="23" spans="3:7" hidden="1">
      <c r="C23" s="409"/>
      <c r="D23" s="410"/>
      <c r="E23" s="410"/>
      <c r="F23" s="410"/>
      <c r="G23" s="411"/>
    </row>
    <row r="24" spans="3:7" hidden="1">
      <c r="C24" s="409"/>
      <c r="D24" s="410"/>
      <c r="E24" s="410"/>
      <c r="F24" s="410"/>
      <c r="G24" s="411"/>
    </row>
    <row r="25" spans="3:7" hidden="1">
      <c r="C25" s="409"/>
      <c r="D25" s="410"/>
      <c r="E25" s="410"/>
      <c r="F25" s="410"/>
      <c r="G25" s="411"/>
    </row>
    <row r="26" spans="3:7" ht="90" customHeight="1">
      <c r="C26" s="412"/>
      <c r="D26" s="413"/>
      <c r="E26" s="413"/>
      <c r="F26" s="413"/>
      <c r="G26" s="414"/>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3:N211"/>
  <sheetViews>
    <sheetView showGridLines="0" topLeftCell="A149" zoomScale="102" zoomScaleNormal="102" workbookViewId="0">
      <selection activeCell="D55" sqref="D55"/>
    </sheetView>
  </sheetViews>
  <sheetFormatPr baseColWidth="10" defaultColWidth="10.7109375" defaultRowHeight="15"/>
  <cols>
    <col min="1" max="1" width="3.5703125" style="360" bestFit="1" customWidth="1"/>
    <col min="2" max="2" width="43" bestFit="1" customWidth="1"/>
    <col min="3" max="3" width="34.28515625" bestFit="1" customWidth="1"/>
    <col min="4" max="4" width="40.85546875" bestFit="1" customWidth="1"/>
    <col min="5" max="5" width="5" bestFit="1" customWidth="1"/>
    <col min="6" max="6" width="6" bestFit="1" customWidth="1"/>
    <col min="7" max="7" width="9.28515625" bestFit="1" customWidth="1"/>
    <col min="8" max="8" width="9.42578125" bestFit="1" customWidth="1"/>
    <col min="9" max="9" width="9.42578125" style="204" bestFit="1" customWidth="1"/>
    <col min="10" max="10" width="11.7109375" style="182" bestFit="1" customWidth="1"/>
    <col min="11" max="11" width="17.140625" bestFit="1" customWidth="1"/>
    <col min="12" max="12" width="11.85546875" bestFit="1" customWidth="1"/>
    <col min="13" max="13" width="25.7109375" bestFit="1" customWidth="1"/>
    <col min="14" max="14" width="10.7109375" style="34"/>
  </cols>
  <sheetData>
    <row r="3" spans="2:10">
      <c r="B3" s="430" t="s">
        <v>0</v>
      </c>
      <c r="C3" s="431"/>
      <c r="D3" s="431"/>
      <c r="E3" s="431"/>
      <c r="F3" s="431"/>
      <c r="G3" s="431"/>
      <c r="H3" s="431"/>
      <c r="I3" s="431"/>
      <c r="J3" s="431"/>
    </row>
    <row r="4" spans="2:10">
      <c r="B4" s="432" t="s">
        <v>729</v>
      </c>
      <c r="C4" s="432"/>
      <c r="D4" s="432"/>
      <c r="E4" s="432"/>
      <c r="F4" s="432"/>
      <c r="G4" s="432"/>
      <c r="H4" s="432"/>
      <c r="I4" s="432"/>
      <c r="J4" s="432"/>
    </row>
    <row r="5" spans="2:10" ht="6.6" customHeight="1">
      <c r="I5" s="293"/>
    </row>
    <row r="6" spans="2:10">
      <c r="B6" s="154" t="s">
        <v>379</v>
      </c>
      <c r="C6" s="154"/>
      <c r="D6" s="154"/>
      <c r="E6" s="154"/>
      <c r="F6" s="154"/>
      <c r="G6" s="154"/>
      <c r="H6" s="154"/>
      <c r="I6" s="203"/>
      <c r="J6" s="202"/>
    </row>
    <row r="7" spans="2:10" ht="6" customHeight="1">
      <c r="B7" s="179"/>
      <c r="C7" s="179"/>
      <c r="D7" s="179"/>
      <c r="E7" s="179"/>
      <c r="F7" s="179"/>
      <c r="G7" s="179"/>
      <c r="H7" s="179"/>
      <c r="I7" s="294"/>
    </row>
    <row r="8" spans="2:10">
      <c r="B8" s="264" t="s">
        <v>380</v>
      </c>
      <c r="C8" s="264"/>
      <c r="D8" s="264" t="s">
        <v>434</v>
      </c>
      <c r="E8" s="264"/>
      <c r="F8" s="264"/>
      <c r="G8" s="264"/>
      <c r="H8" s="179"/>
      <c r="I8" s="294"/>
    </row>
    <row r="9" spans="2:10">
      <c r="B9" s="264" t="s">
        <v>388</v>
      </c>
      <c r="C9" s="264"/>
      <c r="D9" s="264" t="s">
        <v>451</v>
      </c>
      <c r="E9" s="264"/>
      <c r="F9" s="264"/>
      <c r="G9" s="264"/>
      <c r="H9" s="179"/>
      <c r="I9" s="294"/>
    </row>
    <row r="10" spans="2:10">
      <c r="B10" s="264" t="s">
        <v>381</v>
      </c>
      <c r="C10" s="264"/>
      <c r="D10" s="264" t="s">
        <v>617</v>
      </c>
      <c r="E10" s="264"/>
      <c r="F10" s="264"/>
      <c r="G10" s="264"/>
      <c r="H10" s="179"/>
      <c r="I10" s="294"/>
    </row>
    <row r="11" spans="2:10">
      <c r="B11" s="264" t="s">
        <v>382</v>
      </c>
      <c r="C11" s="264"/>
      <c r="D11" s="265">
        <v>1</v>
      </c>
      <c r="E11" s="264"/>
      <c r="F11" s="264"/>
      <c r="G11" s="264"/>
      <c r="H11" s="264"/>
      <c r="I11" s="294"/>
    </row>
    <row r="12" spans="2:10">
      <c r="B12" s="264" t="s">
        <v>383</v>
      </c>
      <c r="C12" s="264"/>
      <c r="D12" s="201" t="s">
        <v>452</v>
      </c>
      <c r="E12" s="201"/>
      <c r="F12" s="201"/>
      <c r="G12" s="201"/>
      <c r="H12" s="179"/>
      <c r="I12" s="294"/>
    </row>
    <row r="13" spans="2:10">
      <c r="B13" s="264" t="s">
        <v>384</v>
      </c>
      <c r="C13" s="264"/>
      <c r="D13" s="264" t="s">
        <v>453</v>
      </c>
      <c r="E13" s="264"/>
      <c r="F13" s="264"/>
      <c r="G13" s="264"/>
      <c r="H13" s="179"/>
      <c r="I13" s="294"/>
    </row>
    <row r="14" spans="2:10">
      <c r="B14" s="264" t="s">
        <v>385</v>
      </c>
      <c r="C14" s="264"/>
      <c r="D14" s="264" t="s">
        <v>454</v>
      </c>
      <c r="E14" s="264"/>
      <c r="F14" s="264"/>
      <c r="G14" s="264"/>
      <c r="H14" s="179"/>
      <c r="I14" s="294"/>
    </row>
    <row r="15" spans="2:10">
      <c r="B15" s="264" t="s">
        <v>386</v>
      </c>
      <c r="C15" s="264"/>
      <c r="D15" s="264" t="s">
        <v>455</v>
      </c>
      <c r="E15" s="264"/>
      <c r="F15" s="264"/>
      <c r="G15" s="264"/>
      <c r="H15" s="179"/>
      <c r="I15" s="294"/>
    </row>
    <row r="16" spans="2:10">
      <c r="B16" s="264" t="s">
        <v>387</v>
      </c>
      <c r="C16" s="264"/>
      <c r="D16" s="201" t="s">
        <v>452</v>
      </c>
      <c r="E16" s="201"/>
      <c r="F16" s="201"/>
      <c r="G16" s="201"/>
      <c r="H16" s="179"/>
      <c r="I16" s="294"/>
    </row>
    <row r="17" spans="1:14" ht="8.85" customHeight="1">
      <c r="B17" s="179"/>
      <c r="C17" s="179"/>
      <c r="D17" s="179"/>
      <c r="E17" s="179"/>
      <c r="F17" s="179"/>
      <c r="G17" s="179"/>
      <c r="H17" s="179"/>
      <c r="I17" s="294"/>
    </row>
    <row r="18" spans="1:14">
      <c r="B18" s="154" t="s">
        <v>389</v>
      </c>
      <c r="C18" s="154"/>
      <c r="D18" s="154"/>
      <c r="E18" s="154"/>
      <c r="F18" s="154"/>
      <c r="G18" s="154"/>
      <c r="H18" s="154"/>
      <c r="I18" s="203"/>
      <c r="J18" s="202"/>
    </row>
    <row r="19" spans="1:14" ht="8.85" customHeight="1">
      <c r="B19" s="295"/>
      <c r="C19" s="295"/>
      <c r="D19" s="295"/>
      <c r="E19" s="295"/>
      <c r="F19" s="295"/>
      <c r="G19" s="295"/>
      <c r="H19" s="295"/>
      <c r="I19" s="296"/>
    </row>
    <row r="20" spans="1:14" s="250" customFormat="1" ht="29.45" customHeight="1">
      <c r="A20" s="361"/>
      <c r="B20" s="433" t="s">
        <v>609</v>
      </c>
      <c r="C20" s="433"/>
      <c r="D20" s="433"/>
      <c r="E20" s="433"/>
      <c r="F20" s="433"/>
      <c r="G20" s="433"/>
      <c r="H20" s="433"/>
      <c r="I20" s="433"/>
      <c r="J20" s="433"/>
      <c r="K20" s="417"/>
      <c r="N20" s="297"/>
    </row>
    <row r="21" spans="1:14" s="250" customFormat="1" ht="51.6" customHeight="1">
      <c r="A21" s="361"/>
      <c r="B21" s="419" t="s">
        <v>444</v>
      </c>
      <c r="C21" s="419"/>
      <c r="D21" s="419"/>
      <c r="E21" s="419"/>
      <c r="F21" s="419"/>
      <c r="G21" s="419"/>
      <c r="H21" s="419"/>
      <c r="I21" s="419"/>
      <c r="J21" s="419"/>
      <c r="K21" s="417"/>
      <c r="N21" s="297"/>
    </row>
    <row r="22" spans="1:14" s="250" customFormat="1" ht="29.45" customHeight="1">
      <c r="A22" s="361"/>
      <c r="B22" s="419" t="s">
        <v>143</v>
      </c>
      <c r="C22" s="419"/>
      <c r="D22" s="419"/>
      <c r="E22" s="419"/>
      <c r="F22" s="419"/>
      <c r="G22" s="419"/>
      <c r="H22" s="419"/>
      <c r="I22" s="419"/>
      <c r="J22" s="419"/>
      <c r="K22" s="417"/>
      <c r="N22" s="297"/>
    </row>
    <row r="23" spans="1:14" s="250" customFormat="1" ht="48" customHeight="1">
      <c r="A23" s="361"/>
      <c r="B23" s="419" t="s">
        <v>144</v>
      </c>
      <c r="C23" s="419"/>
      <c r="D23" s="419"/>
      <c r="E23" s="419"/>
      <c r="F23" s="419"/>
      <c r="G23" s="419"/>
      <c r="H23" s="419"/>
      <c r="I23" s="419"/>
      <c r="J23" s="419"/>
      <c r="K23" s="417"/>
      <c r="N23" s="297"/>
    </row>
    <row r="24" spans="1:14" ht="38.1" customHeight="1">
      <c r="B24" s="420" t="s">
        <v>465</v>
      </c>
      <c r="C24" s="420"/>
      <c r="D24" s="420"/>
      <c r="E24" s="420"/>
      <c r="F24" s="420"/>
      <c r="G24" s="420"/>
      <c r="H24" s="420"/>
      <c r="I24" s="420"/>
      <c r="J24" s="420"/>
    </row>
    <row r="25" spans="1:14">
      <c r="B25" s="420"/>
      <c r="C25" s="420"/>
      <c r="D25" s="420"/>
      <c r="E25" s="420"/>
      <c r="F25" s="420"/>
      <c r="G25" s="420"/>
      <c r="H25" s="420"/>
      <c r="I25" s="420"/>
      <c r="J25" s="420"/>
    </row>
    <row r="26" spans="1:14">
      <c r="B26" s="420"/>
      <c r="C26" s="420"/>
      <c r="D26" s="420"/>
      <c r="E26" s="420"/>
      <c r="F26" s="420"/>
      <c r="G26" s="420"/>
      <c r="H26" s="420"/>
      <c r="I26" s="420"/>
      <c r="J26" s="420"/>
    </row>
    <row r="27" spans="1:14" ht="28.5" customHeight="1">
      <c r="B27" s="420"/>
      <c r="C27" s="420"/>
      <c r="D27" s="420"/>
      <c r="E27" s="420"/>
      <c r="F27" s="420"/>
      <c r="G27" s="420"/>
      <c r="H27" s="420"/>
      <c r="I27" s="420"/>
      <c r="J27" s="420"/>
    </row>
    <row r="28" spans="1:14" ht="9.6" customHeight="1">
      <c r="B28" s="2"/>
      <c r="C28" s="434"/>
      <c r="D28" s="434"/>
      <c r="E28" s="434"/>
      <c r="F28" s="434"/>
      <c r="G28" s="434"/>
      <c r="H28" s="434"/>
      <c r="I28" s="434"/>
    </row>
    <row r="29" spans="1:14">
      <c r="B29" s="154" t="s">
        <v>390</v>
      </c>
      <c r="C29" s="154"/>
      <c r="D29" s="154"/>
      <c r="E29" s="154"/>
      <c r="F29" s="154"/>
      <c r="G29" s="154"/>
      <c r="H29" s="154"/>
      <c r="I29" s="203"/>
      <c r="J29" s="202"/>
    </row>
    <row r="30" spans="1:14">
      <c r="B30" s="2"/>
      <c r="C30" s="290"/>
    </row>
    <row r="31" spans="1:14">
      <c r="B31" s="422" t="s">
        <v>1</v>
      </c>
      <c r="C31" s="422"/>
      <c r="D31" s="289" t="s">
        <v>2</v>
      </c>
      <c r="E31" s="289"/>
      <c r="F31" s="289"/>
      <c r="G31" s="289"/>
      <c r="H31" s="289"/>
      <c r="I31" s="205"/>
    </row>
    <row r="32" spans="1:14">
      <c r="B32" s="422" t="s">
        <v>391</v>
      </c>
      <c r="C32" s="422"/>
      <c r="D32" s="422"/>
      <c r="E32" s="289"/>
      <c r="F32" s="289"/>
      <c r="G32" s="289"/>
      <c r="H32" s="155"/>
      <c r="I32" s="206"/>
    </row>
    <row r="33" spans="2:10" ht="14.85" customHeight="1">
      <c r="B33" s="415" t="s">
        <v>392</v>
      </c>
      <c r="C33" s="415"/>
      <c r="D33" s="420" t="s">
        <v>456</v>
      </c>
      <c r="E33" s="420"/>
      <c r="F33" s="420"/>
      <c r="G33" s="420"/>
      <c r="H33" s="420"/>
      <c r="I33" s="420"/>
    </row>
    <row r="34" spans="2:10" ht="14.85" customHeight="1">
      <c r="B34" s="415" t="s">
        <v>393</v>
      </c>
      <c r="C34" s="415"/>
      <c r="D34" s="420" t="s">
        <v>457</v>
      </c>
      <c r="E34" s="420"/>
      <c r="F34" s="420"/>
      <c r="G34" s="420"/>
      <c r="H34" s="420"/>
      <c r="I34" s="420"/>
    </row>
    <row r="35" spans="2:10" ht="14.85" customHeight="1">
      <c r="B35" s="415" t="s">
        <v>459</v>
      </c>
      <c r="C35" s="415"/>
      <c r="D35" s="420" t="s">
        <v>692</v>
      </c>
      <c r="E35" s="420"/>
      <c r="F35" s="420"/>
      <c r="G35" s="420"/>
      <c r="H35" s="420"/>
      <c r="I35" s="420"/>
    </row>
    <row r="36" spans="2:10" ht="14.85" customHeight="1">
      <c r="B36" s="415" t="s">
        <v>460</v>
      </c>
      <c r="C36" s="415"/>
      <c r="D36" s="291" t="s">
        <v>458</v>
      </c>
      <c r="E36" s="291"/>
      <c r="F36" s="291"/>
      <c r="G36" s="291"/>
      <c r="H36" s="291"/>
      <c r="I36" s="207"/>
    </row>
    <row r="37" spans="2:10" ht="14.85" customHeight="1">
      <c r="B37" s="415" t="s">
        <v>460</v>
      </c>
      <c r="C37" s="423"/>
      <c r="D37" s="291" t="s">
        <v>461</v>
      </c>
      <c r="E37" s="291"/>
      <c r="F37" s="291"/>
      <c r="G37" s="291"/>
      <c r="H37" s="291"/>
      <c r="I37" s="207"/>
    </row>
    <row r="38" spans="2:10" ht="6.6" customHeight="1">
      <c r="B38" s="292"/>
      <c r="C38" s="292"/>
      <c r="D38" s="291"/>
      <c r="E38" s="291"/>
      <c r="F38" s="291"/>
      <c r="G38" s="291"/>
      <c r="H38" s="291"/>
      <c r="I38" s="207"/>
    </row>
    <row r="39" spans="2:10" ht="16.350000000000001" customHeight="1">
      <c r="B39" s="422" t="s">
        <v>369</v>
      </c>
      <c r="C39" s="422"/>
      <c r="D39" s="420" t="s">
        <v>464</v>
      </c>
      <c r="E39" s="420"/>
      <c r="F39" s="420"/>
      <c r="G39" s="420"/>
      <c r="H39" s="420"/>
      <c r="I39" s="207"/>
    </row>
    <row r="40" spans="2:10" ht="16.350000000000001" customHeight="1">
      <c r="B40" s="422" t="s">
        <v>463</v>
      </c>
      <c r="C40" s="422"/>
      <c r="D40" s="420" t="s">
        <v>462</v>
      </c>
      <c r="E40" s="420"/>
      <c r="F40" s="420"/>
      <c r="G40" s="420"/>
      <c r="H40" s="420"/>
      <c r="I40" s="207"/>
    </row>
    <row r="41" spans="2:10" ht="6.6" customHeight="1">
      <c r="B41" s="292"/>
      <c r="C41" s="292"/>
      <c r="D41" s="291"/>
      <c r="E41" s="291"/>
      <c r="F41" s="291"/>
      <c r="G41" s="291"/>
      <c r="H41" s="291"/>
      <c r="I41" s="207"/>
    </row>
    <row r="42" spans="2:10" ht="14.85" customHeight="1">
      <c r="B42" s="422" t="s">
        <v>394</v>
      </c>
      <c r="C42" s="422"/>
      <c r="D42" s="156"/>
      <c r="E42" s="156"/>
      <c r="F42" s="156"/>
      <c r="G42" s="156"/>
      <c r="H42" s="156"/>
      <c r="I42" s="208"/>
    </row>
    <row r="43" spans="2:10" ht="14.85" customHeight="1">
      <c r="B43" s="415" t="s">
        <v>3</v>
      </c>
      <c r="C43" s="415"/>
      <c r="D43" s="420" t="s">
        <v>456</v>
      </c>
      <c r="E43" s="420"/>
      <c r="F43" s="420"/>
      <c r="G43" s="420"/>
      <c r="H43" s="420"/>
      <c r="I43" s="420"/>
    </row>
    <row r="44" spans="2:10" ht="14.85" customHeight="1">
      <c r="B44" s="415" t="s">
        <v>4</v>
      </c>
      <c r="C44" s="415"/>
      <c r="D44" s="420" t="s">
        <v>457</v>
      </c>
      <c r="E44" s="420"/>
      <c r="F44" s="420"/>
      <c r="G44" s="420"/>
      <c r="H44" s="420"/>
      <c r="I44" s="420"/>
    </row>
    <row r="45" spans="2:10" ht="14.85" customHeight="1">
      <c r="B45" s="415" t="s">
        <v>395</v>
      </c>
      <c r="C45" s="415"/>
      <c r="D45" s="292" t="s">
        <v>484</v>
      </c>
      <c r="E45" s="292"/>
      <c r="F45" s="292"/>
      <c r="G45" s="292"/>
      <c r="H45" s="156"/>
      <c r="I45" s="208"/>
    </row>
    <row r="46" spans="2:10" ht="14.85" customHeight="1">
      <c r="B46" s="415" t="s">
        <v>396</v>
      </c>
      <c r="C46" s="415"/>
      <c r="D46" s="292" t="s">
        <v>397</v>
      </c>
      <c r="E46" s="292"/>
      <c r="F46" s="292"/>
      <c r="G46" s="292"/>
      <c r="H46" s="156"/>
      <c r="I46" s="208"/>
    </row>
    <row r="47" spans="2:10" ht="15.75">
      <c r="B47" s="157"/>
      <c r="C47" s="157"/>
      <c r="D47" s="156"/>
      <c r="E47" s="156"/>
      <c r="F47" s="156"/>
      <c r="G47" s="156"/>
      <c r="H47" s="156"/>
      <c r="I47" s="208"/>
    </row>
    <row r="48" spans="2:10">
      <c r="B48" s="154" t="s">
        <v>398</v>
      </c>
      <c r="C48" s="154"/>
      <c r="D48" s="154"/>
      <c r="E48" s="154"/>
      <c r="F48" s="154"/>
      <c r="G48" s="154"/>
      <c r="H48" s="154"/>
      <c r="I48" s="203"/>
      <c r="J48" s="202"/>
    </row>
    <row r="49" spans="1:14" ht="14.85" customHeight="1">
      <c r="B49" s="421" t="s">
        <v>536</v>
      </c>
      <c r="C49" s="421"/>
      <c r="D49" s="421"/>
      <c r="E49" s="421"/>
      <c r="F49" s="421"/>
      <c r="G49" s="421"/>
      <c r="H49" s="421"/>
      <c r="I49" s="421"/>
      <c r="J49" s="421"/>
    </row>
    <row r="50" spans="1:14">
      <c r="B50" s="421"/>
      <c r="C50" s="421"/>
      <c r="D50" s="421"/>
      <c r="E50" s="421"/>
      <c r="F50" s="421"/>
      <c r="G50" s="421"/>
      <c r="H50" s="421"/>
      <c r="I50" s="421"/>
      <c r="J50" s="421"/>
    </row>
    <row r="51" spans="1:14">
      <c r="B51" s="421"/>
      <c r="C51" s="421"/>
      <c r="D51" s="421"/>
      <c r="E51" s="421"/>
      <c r="F51" s="421"/>
      <c r="G51" s="421"/>
      <c r="H51" s="421"/>
      <c r="I51" s="421"/>
      <c r="J51" s="421"/>
    </row>
    <row r="52" spans="1:14" ht="16.350000000000001" customHeight="1">
      <c r="B52" s="421"/>
      <c r="C52" s="421"/>
      <c r="D52" s="421"/>
      <c r="E52" s="421"/>
      <c r="F52" s="421"/>
      <c r="G52" s="421"/>
      <c r="H52" s="421"/>
      <c r="I52" s="421"/>
      <c r="J52" s="421"/>
    </row>
    <row r="53" spans="1:14">
      <c r="B53" s="424" t="s">
        <v>360</v>
      </c>
      <c r="C53" s="425"/>
      <c r="D53" s="178">
        <v>6500000000</v>
      </c>
      <c r="E53" s="298"/>
      <c r="F53" s="298"/>
      <c r="G53" s="298"/>
    </row>
    <row r="54" spans="1:14">
      <c r="B54" s="424" t="s">
        <v>361</v>
      </c>
      <c r="C54" s="425"/>
      <c r="D54" s="178">
        <v>4227400000</v>
      </c>
      <c r="E54" s="298"/>
      <c r="F54" s="298"/>
      <c r="G54" s="298"/>
    </row>
    <row r="55" spans="1:14">
      <c r="B55" s="424" t="s">
        <v>365</v>
      </c>
      <c r="C55" s="425"/>
      <c r="D55" s="178">
        <f>+D54</f>
        <v>4227400000</v>
      </c>
      <c r="E55" s="298"/>
      <c r="F55" s="298"/>
      <c r="G55" s="298"/>
    </row>
    <row r="56" spans="1:14">
      <c r="B56" s="424" t="s">
        <v>5</v>
      </c>
      <c r="C56" s="426"/>
      <c r="D56" s="178">
        <f>+D53-D55</f>
        <v>2272600000</v>
      </c>
      <c r="E56" s="298"/>
      <c r="F56" s="298"/>
      <c r="G56" s="298"/>
    </row>
    <row r="58" spans="1:14">
      <c r="B58" s="179" t="s">
        <v>416</v>
      </c>
      <c r="C58" s="179"/>
      <c r="D58" s="179"/>
      <c r="E58" s="179"/>
      <c r="F58" s="179"/>
      <c r="G58" s="179"/>
      <c r="H58" s="155"/>
    </row>
    <row r="59" spans="1:14" ht="45">
      <c r="A59" s="362" t="s">
        <v>704</v>
      </c>
      <c r="B59" s="322" t="s">
        <v>705</v>
      </c>
      <c r="C59" s="322" t="s">
        <v>706</v>
      </c>
      <c r="D59" s="322" t="s">
        <v>707</v>
      </c>
      <c r="E59" s="322" t="s">
        <v>466</v>
      </c>
      <c r="F59" s="322" t="s">
        <v>467</v>
      </c>
      <c r="G59" s="322" t="s">
        <v>708</v>
      </c>
      <c r="H59" s="322" t="s">
        <v>709</v>
      </c>
      <c r="I59" s="322" t="s">
        <v>710</v>
      </c>
      <c r="J59" s="322" t="s">
        <v>199</v>
      </c>
      <c r="K59" s="322" t="s">
        <v>711</v>
      </c>
      <c r="L59" s="323" t="s">
        <v>362</v>
      </c>
      <c r="N59"/>
    </row>
    <row r="60" spans="1:14">
      <c r="A60" s="435">
        <v>1</v>
      </c>
      <c r="B60" s="436" t="s">
        <v>468</v>
      </c>
      <c r="C60" s="312" t="s">
        <v>469</v>
      </c>
      <c r="D60" s="313">
        <v>5</v>
      </c>
      <c r="E60" s="314">
        <v>151</v>
      </c>
      <c r="F60" s="313">
        <v>160</v>
      </c>
      <c r="G60" s="314" t="s">
        <v>363</v>
      </c>
      <c r="H60" s="315">
        <v>10</v>
      </c>
      <c r="I60" s="314">
        <v>10</v>
      </c>
      <c r="J60" s="316">
        <v>100000</v>
      </c>
      <c r="K60" s="317">
        <v>1000000</v>
      </c>
      <c r="L60" s="209">
        <f>K60/$K$188</f>
        <v>2.3655201778871173E-4</v>
      </c>
      <c r="N60"/>
    </row>
    <row r="61" spans="1:14">
      <c r="A61" s="435"/>
      <c r="B61" s="436"/>
      <c r="C61" s="318" t="s">
        <v>470</v>
      </c>
      <c r="D61" s="313">
        <v>35</v>
      </c>
      <c r="E61" s="319">
        <v>182</v>
      </c>
      <c r="F61" s="313">
        <v>200</v>
      </c>
      <c r="G61" s="319" t="s">
        <v>363</v>
      </c>
      <c r="H61" s="315">
        <v>19</v>
      </c>
      <c r="I61" s="319">
        <v>19</v>
      </c>
      <c r="J61" s="316">
        <v>100000</v>
      </c>
      <c r="K61" s="320">
        <v>1900000</v>
      </c>
      <c r="L61" s="321">
        <f t="shared" ref="L61:L124" si="0">K61/$K$188</f>
        <v>4.4944883379855231E-4</v>
      </c>
      <c r="N61"/>
    </row>
    <row r="62" spans="1:14">
      <c r="A62" s="435"/>
      <c r="B62" s="436"/>
      <c r="C62" s="318" t="s">
        <v>471</v>
      </c>
      <c r="D62" s="313">
        <v>102</v>
      </c>
      <c r="E62" s="319">
        <v>1</v>
      </c>
      <c r="F62" s="313">
        <v>12</v>
      </c>
      <c r="G62" s="319" t="s">
        <v>363</v>
      </c>
      <c r="H62" s="315">
        <v>12</v>
      </c>
      <c r="I62" s="319">
        <v>12</v>
      </c>
      <c r="J62" s="316">
        <v>100000</v>
      </c>
      <c r="K62" s="320">
        <v>1200000</v>
      </c>
      <c r="L62" s="321">
        <f t="shared" si="0"/>
        <v>2.8386242134645411E-4</v>
      </c>
      <c r="N62"/>
    </row>
    <row r="63" spans="1:14">
      <c r="A63" s="437">
        <v>2</v>
      </c>
      <c r="B63" s="440" t="s">
        <v>474</v>
      </c>
      <c r="C63" s="312" t="s">
        <v>475</v>
      </c>
      <c r="D63" s="324">
        <v>33</v>
      </c>
      <c r="E63" s="314">
        <v>103</v>
      </c>
      <c r="F63" s="324">
        <v>200</v>
      </c>
      <c r="G63" s="314" t="s">
        <v>363</v>
      </c>
      <c r="H63" s="325">
        <v>98</v>
      </c>
      <c r="I63" s="314">
        <v>98</v>
      </c>
      <c r="J63" s="326">
        <v>100000</v>
      </c>
      <c r="K63" s="317">
        <v>9800000</v>
      </c>
      <c r="L63" s="209">
        <f t="shared" si="0"/>
        <v>2.3182097743293748E-3</v>
      </c>
      <c r="N63"/>
    </row>
    <row r="64" spans="1:14">
      <c r="A64" s="438"/>
      <c r="B64" s="441"/>
      <c r="C64" s="318" t="s">
        <v>470</v>
      </c>
      <c r="D64" s="313">
        <v>34</v>
      </c>
      <c r="E64" s="319">
        <v>1</v>
      </c>
      <c r="F64" s="313">
        <v>181</v>
      </c>
      <c r="G64" s="319" t="s">
        <v>363</v>
      </c>
      <c r="H64" s="315">
        <v>181</v>
      </c>
      <c r="I64" s="319">
        <v>181</v>
      </c>
      <c r="J64" s="316">
        <v>100000</v>
      </c>
      <c r="K64" s="320">
        <v>18100000</v>
      </c>
      <c r="L64" s="321">
        <f t="shared" si="0"/>
        <v>4.2815915219756827E-3</v>
      </c>
      <c r="N64"/>
    </row>
    <row r="65" spans="1:14">
      <c r="A65" s="438"/>
      <c r="B65" s="441"/>
      <c r="C65" s="318" t="s">
        <v>712</v>
      </c>
      <c r="D65" s="313">
        <v>57</v>
      </c>
      <c r="E65" s="319">
        <v>1</v>
      </c>
      <c r="F65" s="313">
        <v>136</v>
      </c>
      <c r="G65" s="319" t="s">
        <v>363</v>
      </c>
      <c r="H65" s="315">
        <v>136</v>
      </c>
      <c r="I65" s="319">
        <v>136</v>
      </c>
      <c r="J65" s="316">
        <v>100000</v>
      </c>
      <c r="K65" s="320">
        <v>13600000</v>
      </c>
      <c r="L65" s="321">
        <f t="shared" si="0"/>
        <v>3.2171074419264797E-3</v>
      </c>
      <c r="N65"/>
    </row>
    <row r="66" spans="1:14">
      <c r="A66" s="438"/>
      <c r="B66" s="441"/>
      <c r="C66" s="318" t="s">
        <v>522</v>
      </c>
      <c r="D66" s="313">
        <v>71</v>
      </c>
      <c r="E66" s="319">
        <v>200</v>
      </c>
      <c r="F66" s="313">
        <v>200</v>
      </c>
      <c r="G66" s="319" t="s">
        <v>363</v>
      </c>
      <c r="H66" s="315">
        <v>1</v>
      </c>
      <c r="I66" s="319">
        <v>1</v>
      </c>
      <c r="J66" s="316">
        <v>100000</v>
      </c>
      <c r="K66" s="320">
        <v>100000</v>
      </c>
      <c r="L66" s="321">
        <f t="shared" si="0"/>
        <v>2.3655201778871172E-5</v>
      </c>
      <c r="N66"/>
    </row>
    <row r="67" spans="1:14">
      <c r="A67" s="438"/>
      <c r="B67" s="441"/>
      <c r="C67" s="318" t="s">
        <v>528</v>
      </c>
      <c r="D67" s="313">
        <v>88</v>
      </c>
      <c r="E67" s="319">
        <v>54</v>
      </c>
      <c r="F67" s="313">
        <v>143</v>
      </c>
      <c r="G67" s="319" t="s">
        <v>363</v>
      </c>
      <c r="H67" s="315">
        <v>90</v>
      </c>
      <c r="I67" s="319">
        <v>90</v>
      </c>
      <c r="J67" s="316">
        <v>100000</v>
      </c>
      <c r="K67" s="320">
        <v>9000000</v>
      </c>
      <c r="L67" s="321">
        <f t="shared" si="0"/>
        <v>2.1289681600984056E-3</v>
      </c>
      <c r="N67"/>
    </row>
    <row r="68" spans="1:14">
      <c r="A68" s="438"/>
      <c r="B68" s="441"/>
      <c r="C68" s="318" t="s">
        <v>529</v>
      </c>
      <c r="D68" s="313">
        <v>90</v>
      </c>
      <c r="E68" s="319">
        <v>1</v>
      </c>
      <c r="F68" s="313">
        <v>116</v>
      </c>
      <c r="G68" s="319" t="s">
        <v>363</v>
      </c>
      <c r="H68" s="315">
        <v>116</v>
      </c>
      <c r="I68" s="319">
        <v>116</v>
      </c>
      <c r="J68" s="316">
        <v>100000</v>
      </c>
      <c r="K68" s="320">
        <v>11600000</v>
      </c>
      <c r="L68" s="321">
        <f t="shared" si="0"/>
        <v>2.744003406349056E-3</v>
      </c>
      <c r="N68"/>
    </row>
    <row r="69" spans="1:14">
      <c r="A69" s="439"/>
      <c r="B69" s="442"/>
      <c r="C69" s="327" t="s">
        <v>471</v>
      </c>
      <c r="D69" s="328">
        <v>104</v>
      </c>
      <c r="E69" s="329">
        <v>2421</v>
      </c>
      <c r="F69" s="328">
        <v>2620</v>
      </c>
      <c r="G69" s="329" t="s">
        <v>363</v>
      </c>
      <c r="H69" s="330">
        <v>200</v>
      </c>
      <c r="I69" s="329">
        <v>200</v>
      </c>
      <c r="J69" s="331">
        <v>100000</v>
      </c>
      <c r="K69" s="332">
        <v>20000000</v>
      </c>
      <c r="L69" s="333">
        <f t="shared" si="0"/>
        <v>4.7310403557742345E-3</v>
      </c>
      <c r="N69"/>
    </row>
    <row r="70" spans="1:14">
      <c r="A70" s="443">
        <v>3</v>
      </c>
      <c r="B70" s="445" t="s">
        <v>480</v>
      </c>
      <c r="C70" s="312" t="s">
        <v>481</v>
      </c>
      <c r="D70" s="324">
        <v>20</v>
      </c>
      <c r="E70" s="314">
        <v>191</v>
      </c>
      <c r="F70" s="324">
        <v>200</v>
      </c>
      <c r="G70" s="314" t="s">
        <v>363</v>
      </c>
      <c r="H70" s="325">
        <v>10</v>
      </c>
      <c r="I70" s="314">
        <v>10</v>
      </c>
      <c r="J70" s="326">
        <v>100000</v>
      </c>
      <c r="K70" s="317">
        <v>1000000</v>
      </c>
      <c r="L70" s="209">
        <f t="shared" si="0"/>
        <v>2.3655201778871173E-4</v>
      </c>
      <c r="N70"/>
    </row>
    <row r="71" spans="1:14">
      <c r="A71" s="444"/>
      <c r="B71" s="446"/>
      <c r="C71" s="318" t="s">
        <v>712</v>
      </c>
      <c r="D71" s="313">
        <v>58</v>
      </c>
      <c r="E71" s="319">
        <v>137</v>
      </c>
      <c r="F71" s="313">
        <v>145</v>
      </c>
      <c r="G71" s="319" t="s">
        <v>363</v>
      </c>
      <c r="H71" s="315">
        <v>9</v>
      </c>
      <c r="I71" s="319">
        <v>9</v>
      </c>
      <c r="J71" s="316">
        <v>100000</v>
      </c>
      <c r="K71" s="320">
        <v>900000</v>
      </c>
      <c r="L71" s="321">
        <f t="shared" si="0"/>
        <v>2.1289681600984055E-4</v>
      </c>
      <c r="N71"/>
    </row>
    <row r="72" spans="1:14">
      <c r="A72" s="444"/>
      <c r="B72" s="446"/>
      <c r="C72" s="318" t="s">
        <v>529</v>
      </c>
      <c r="D72" s="313">
        <v>91</v>
      </c>
      <c r="E72" s="319">
        <v>117</v>
      </c>
      <c r="F72" s="313">
        <v>126</v>
      </c>
      <c r="G72" s="319" t="s">
        <v>363</v>
      </c>
      <c r="H72" s="315">
        <v>10</v>
      </c>
      <c r="I72" s="319">
        <v>10</v>
      </c>
      <c r="J72" s="316">
        <v>100000</v>
      </c>
      <c r="K72" s="320">
        <v>1000000</v>
      </c>
      <c r="L72" s="321">
        <f t="shared" si="0"/>
        <v>2.3655201778871173E-4</v>
      </c>
      <c r="N72"/>
    </row>
    <row r="73" spans="1:14">
      <c r="A73" s="444"/>
      <c r="B73" s="447"/>
      <c r="C73" s="327" t="s">
        <v>471</v>
      </c>
      <c r="D73" s="328">
        <v>106</v>
      </c>
      <c r="E73" s="329">
        <v>2622</v>
      </c>
      <c r="F73" s="328">
        <v>2633</v>
      </c>
      <c r="G73" s="329" t="s">
        <v>363</v>
      </c>
      <c r="H73" s="330">
        <v>12</v>
      </c>
      <c r="I73" s="329">
        <v>12</v>
      </c>
      <c r="J73" s="331">
        <v>100000</v>
      </c>
      <c r="K73" s="332">
        <v>1200000</v>
      </c>
      <c r="L73" s="333">
        <f t="shared" si="0"/>
        <v>2.8386242134645411E-4</v>
      </c>
      <c r="N73"/>
    </row>
    <row r="74" spans="1:14">
      <c r="A74" s="443">
        <v>4</v>
      </c>
      <c r="B74" s="445" t="s">
        <v>485</v>
      </c>
      <c r="C74" s="312" t="s">
        <v>486</v>
      </c>
      <c r="D74" s="324">
        <v>15</v>
      </c>
      <c r="E74" s="314">
        <v>181</v>
      </c>
      <c r="F74" s="324">
        <v>190</v>
      </c>
      <c r="G74" s="314" t="s">
        <v>363</v>
      </c>
      <c r="H74" s="325">
        <v>10</v>
      </c>
      <c r="I74" s="314">
        <v>10</v>
      </c>
      <c r="J74" s="326">
        <v>100000</v>
      </c>
      <c r="K74" s="317">
        <v>1000000</v>
      </c>
      <c r="L74" s="209">
        <f t="shared" si="0"/>
        <v>2.3655201778871173E-4</v>
      </c>
      <c r="N74"/>
    </row>
    <row r="75" spans="1:14">
      <c r="A75" s="444"/>
      <c r="B75" s="446"/>
      <c r="C75" s="318" t="s">
        <v>481</v>
      </c>
      <c r="D75" s="313">
        <v>18</v>
      </c>
      <c r="E75" s="319">
        <v>1</v>
      </c>
      <c r="F75" s="313">
        <v>100</v>
      </c>
      <c r="G75" s="319" t="s">
        <v>363</v>
      </c>
      <c r="H75" s="315">
        <v>100</v>
      </c>
      <c r="I75" s="319">
        <v>100</v>
      </c>
      <c r="J75" s="316">
        <v>100000</v>
      </c>
      <c r="K75" s="320">
        <v>10000000</v>
      </c>
      <c r="L75" s="321">
        <f t="shared" si="0"/>
        <v>2.3655201778871172E-3</v>
      </c>
      <c r="N75"/>
    </row>
    <row r="76" spans="1:14">
      <c r="A76" s="444"/>
      <c r="B76" s="446"/>
      <c r="C76" s="318" t="s">
        <v>712</v>
      </c>
      <c r="D76" s="313">
        <v>59</v>
      </c>
      <c r="E76" s="319">
        <v>146</v>
      </c>
      <c r="F76" s="313">
        <v>200</v>
      </c>
      <c r="G76" s="319" t="s">
        <v>363</v>
      </c>
      <c r="H76" s="315">
        <v>55</v>
      </c>
      <c r="I76" s="319">
        <v>55</v>
      </c>
      <c r="J76" s="316">
        <v>100000</v>
      </c>
      <c r="K76" s="320">
        <v>5500000</v>
      </c>
      <c r="L76" s="321">
        <f t="shared" si="0"/>
        <v>1.3010360978379146E-3</v>
      </c>
      <c r="N76"/>
    </row>
    <row r="77" spans="1:14">
      <c r="A77" s="444"/>
      <c r="B77" s="446"/>
      <c r="C77" s="318" t="s">
        <v>521</v>
      </c>
      <c r="D77" s="313">
        <v>60</v>
      </c>
      <c r="E77" s="319">
        <v>1</v>
      </c>
      <c r="F77" s="313">
        <v>62</v>
      </c>
      <c r="G77" s="319" t="s">
        <v>363</v>
      </c>
      <c r="H77" s="315">
        <v>62</v>
      </c>
      <c r="I77" s="319">
        <v>62</v>
      </c>
      <c r="J77" s="316">
        <v>100000</v>
      </c>
      <c r="K77" s="320">
        <v>6200000</v>
      </c>
      <c r="L77" s="321">
        <f t="shared" si="0"/>
        <v>1.4666225102900128E-3</v>
      </c>
      <c r="N77"/>
    </row>
    <row r="78" spans="1:14">
      <c r="A78" s="444"/>
      <c r="B78" s="446"/>
      <c r="C78" s="318" t="s">
        <v>488</v>
      </c>
      <c r="D78" s="313">
        <v>74</v>
      </c>
      <c r="E78" s="319">
        <v>164</v>
      </c>
      <c r="F78" s="313">
        <v>200</v>
      </c>
      <c r="G78" s="319" t="s">
        <v>363</v>
      </c>
      <c r="H78" s="315">
        <v>37</v>
      </c>
      <c r="I78" s="319">
        <v>37</v>
      </c>
      <c r="J78" s="316">
        <v>100000</v>
      </c>
      <c r="K78" s="320">
        <v>3700000</v>
      </c>
      <c r="L78" s="321">
        <f t="shared" si="0"/>
        <v>8.7524246581823341E-4</v>
      </c>
      <c r="N78"/>
    </row>
    <row r="79" spans="1:14">
      <c r="A79" s="444"/>
      <c r="B79" s="446"/>
      <c r="C79" s="318" t="s">
        <v>519</v>
      </c>
      <c r="D79" s="313">
        <v>75</v>
      </c>
      <c r="E79" s="319">
        <v>1</v>
      </c>
      <c r="F79" s="313">
        <v>9</v>
      </c>
      <c r="G79" s="319" t="s">
        <v>363</v>
      </c>
      <c r="H79" s="315">
        <v>9</v>
      </c>
      <c r="I79" s="319">
        <v>9</v>
      </c>
      <c r="J79" s="316">
        <v>100000</v>
      </c>
      <c r="K79" s="320">
        <v>900000</v>
      </c>
      <c r="L79" s="321">
        <f t="shared" si="0"/>
        <v>2.1289681600984055E-4</v>
      </c>
      <c r="N79"/>
    </row>
    <row r="80" spans="1:14">
      <c r="A80" s="444"/>
      <c r="B80" s="446"/>
      <c r="C80" s="318" t="s">
        <v>529</v>
      </c>
      <c r="D80" s="313">
        <v>92</v>
      </c>
      <c r="E80" s="319">
        <v>127</v>
      </c>
      <c r="F80" s="313">
        <v>145</v>
      </c>
      <c r="G80" s="319" t="s">
        <v>363</v>
      </c>
      <c r="H80" s="315">
        <v>19</v>
      </c>
      <c r="I80" s="319">
        <v>19</v>
      </c>
      <c r="J80" s="316">
        <v>100000</v>
      </c>
      <c r="K80" s="320">
        <v>1900000</v>
      </c>
      <c r="L80" s="321">
        <f t="shared" si="0"/>
        <v>4.4944883379855231E-4</v>
      </c>
      <c r="N80"/>
    </row>
    <row r="81" spans="1:14">
      <c r="A81" s="444"/>
      <c r="B81" s="446"/>
      <c r="C81" s="318" t="s">
        <v>489</v>
      </c>
      <c r="D81" s="313">
        <v>95</v>
      </c>
      <c r="E81" s="319">
        <v>1</v>
      </c>
      <c r="F81" s="313">
        <v>33</v>
      </c>
      <c r="G81" s="319" t="s">
        <v>363</v>
      </c>
      <c r="H81" s="315">
        <v>33</v>
      </c>
      <c r="I81" s="319">
        <v>33</v>
      </c>
      <c r="J81" s="316">
        <v>100000</v>
      </c>
      <c r="K81" s="320">
        <v>3300000</v>
      </c>
      <c r="L81" s="321">
        <f t="shared" si="0"/>
        <v>7.8062165870274871E-4</v>
      </c>
      <c r="N81"/>
    </row>
    <row r="82" spans="1:14">
      <c r="A82" s="444"/>
      <c r="B82" s="447"/>
      <c r="C82" s="327" t="s">
        <v>471</v>
      </c>
      <c r="D82" s="328">
        <v>107</v>
      </c>
      <c r="E82" s="329">
        <v>2634</v>
      </c>
      <c r="F82" s="328">
        <v>2761</v>
      </c>
      <c r="G82" s="329" t="s">
        <v>363</v>
      </c>
      <c r="H82" s="330">
        <v>128</v>
      </c>
      <c r="I82" s="329">
        <v>128</v>
      </c>
      <c r="J82" s="331">
        <v>100000</v>
      </c>
      <c r="K82" s="332">
        <v>12800000</v>
      </c>
      <c r="L82" s="333">
        <f t="shared" si="0"/>
        <v>3.02786582769551E-3</v>
      </c>
      <c r="N82"/>
    </row>
    <row r="83" spans="1:14">
      <c r="A83" s="437">
        <v>5</v>
      </c>
      <c r="B83" s="446" t="s">
        <v>518</v>
      </c>
      <c r="C83" s="318" t="s">
        <v>469</v>
      </c>
      <c r="D83" s="313">
        <v>7</v>
      </c>
      <c r="E83" s="319">
        <v>166</v>
      </c>
      <c r="F83" s="313">
        <v>180</v>
      </c>
      <c r="G83" s="319" t="s">
        <v>363</v>
      </c>
      <c r="H83" s="315">
        <v>15</v>
      </c>
      <c r="I83" s="319">
        <v>15</v>
      </c>
      <c r="J83" s="316">
        <v>100000</v>
      </c>
      <c r="K83" s="320">
        <v>1500000</v>
      </c>
      <c r="L83" s="209">
        <f t="shared" si="0"/>
        <v>3.5482802668306761E-4</v>
      </c>
      <c r="N83"/>
    </row>
    <row r="84" spans="1:14">
      <c r="A84" s="438"/>
      <c r="B84" s="446"/>
      <c r="C84" s="318" t="s">
        <v>486</v>
      </c>
      <c r="D84" s="313">
        <v>17</v>
      </c>
      <c r="E84" s="319">
        <v>200</v>
      </c>
      <c r="F84" s="313">
        <v>200</v>
      </c>
      <c r="G84" s="319" t="s">
        <v>363</v>
      </c>
      <c r="H84" s="315">
        <v>1</v>
      </c>
      <c r="I84" s="319">
        <v>1</v>
      </c>
      <c r="J84" s="316">
        <v>100000</v>
      </c>
      <c r="K84" s="320">
        <v>100000</v>
      </c>
      <c r="L84" s="321">
        <f t="shared" si="0"/>
        <v>2.3655201778871172E-5</v>
      </c>
      <c r="N84"/>
    </row>
    <row r="85" spans="1:14">
      <c r="A85" s="438"/>
      <c r="B85" s="446"/>
      <c r="C85" s="318" t="s">
        <v>519</v>
      </c>
      <c r="D85" s="313">
        <v>78</v>
      </c>
      <c r="E85" s="319">
        <v>184</v>
      </c>
      <c r="F85" s="313">
        <v>200</v>
      </c>
      <c r="G85" s="319" t="s">
        <v>363</v>
      </c>
      <c r="H85" s="315">
        <v>17</v>
      </c>
      <c r="I85" s="319">
        <v>17</v>
      </c>
      <c r="J85" s="316">
        <v>100000</v>
      </c>
      <c r="K85" s="320">
        <v>1700000</v>
      </c>
      <c r="L85" s="321">
        <f t="shared" si="0"/>
        <v>4.0213843024080996E-4</v>
      </c>
      <c r="N85"/>
    </row>
    <row r="86" spans="1:14">
      <c r="A86" s="438"/>
      <c r="B86" s="446"/>
      <c r="C86" s="318" t="s">
        <v>501</v>
      </c>
      <c r="D86" s="313">
        <v>80</v>
      </c>
      <c r="E86" s="319">
        <v>193</v>
      </c>
      <c r="F86" s="313">
        <v>200</v>
      </c>
      <c r="G86" s="319" t="s">
        <v>363</v>
      </c>
      <c r="H86" s="315">
        <v>8</v>
      </c>
      <c r="I86" s="319">
        <v>8</v>
      </c>
      <c r="J86" s="316">
        <v>100000</v>
      </c>
      <c r="K86" s="320">
        <v>800000</v>
      </c>
      <c r="L86" s="321">
        <f t="shared" si="0"/>
        <v>1.8924161423096938E-4</v>
      </c>
      <c r="N86"/>
    </row>
    <row r="87" spans="1:14">
      <c r="A87" s="438"/>
      <c r="B87" s="446"/>
      <c r="C87" s="318" t="s">
        <v>516</v>
      </c>
      <c r="D87" s="313">
        <v>81</v>
      </c>
      <c r="E87" s="319">
        <v>1</v>
      </c>
      <c r="F87" s="313">
        <v>6</v>
      </c>
      <c r="G87" s="319" t="s">
        <v>363</v>
      </c>
      <c r="H87" s="315">
        <v>6</v>
      </c>
      <c r="I87" s="319">
        <v>6</v>
      </c>
      <c r="J87" s="316">
        <v>100000</v>
      </c>
      <c r="K87" s="320">
        <v>600000</v>
      </c>
      <c r="L87" s="321">
        <f t="shared" si="0"/>
        <v>1.4193121067322705E-4</v>
      </c>
      <c r="N87"/>
    </row>
    <row r="88" spans="1:14">
      <c r="A88" s="438"/>
      <c r="B88" s="446"/>
      <c r="C88" s="318" t="s">
        <v>471</v>
      </c>
      <c r="D88" s="313">
        <v>105</v>
      </c>
      <c r="E88" s="319">
        <v>2621</v>
      </c>
      <c r="F88" s="313">
        <v>2621</v>
      </c>
      <c r="G88" s="319" t="s">
        <v>363</v>
      </c>
      <c r="H88" s="315">
        <v>1</v>
      </c>
      <c r="I88" s="319">
        <v>1</v>
      </c>
      <c r="J88" s="316">
        <v>100000</v>
      </c>
      <c r="K88" s="320">
        <v>100000</v>
      </c>
      <c r="L88" s="321">
        <f t="shared" si="0"/>
        <v>2.3655201778871172E-5</v>
      </c>
      <c r="N88"/>
    </row>
    <row r="89" spans="1:14">
      <c r="A89" s="438"/>
      <c r="B89" s="446"/>
      <c r="C89" s="318" t="s">
        <v>471</v>
      </c>
      <c r="D89" s="313">
        <v>108</v>
      </c>
      <c r="E89" s="319">
        <v>2762</v>
      </c>
      <c r="F89" s="313">
        <v>2762</v>
      </c>
      <c r="G89" s="319" t="s">
        <v>363</v>
      </c>
      <c r="H89" s="315">
        <v>1</v>
      </c>
      <c r="I89" s="319">
        <v>1</v>
      </c>
      <c r="J89" s="316">
        <v>100000</v>
      </c>
      <c r="K89" s="320">
        <v>100000</v>
      </c>
      <c r="L89" s="321">
        <f t="shared" si="0"/>
        <v>2.3655201778871172E-5</v>
      </c>
      <c r="N89"/>
    </row>
    <row r="90" spans="1:14">
      <c r="A90" s="439"/>
      <c r="B90" s="446"/>
      <c r="C90" s="318" t="s">
        <v>508</v>
      </c>
      <c r="D90" s="313">
        <v>111</v>
      </c>
      <c r="E90" s="319">
        <v>171</v>
      </c>
      <c r="F90" s="313">
        <v>188</v>
      </c>
      <c r="G90" s="319" t="s">
        <v>363</v>
      </c>
      <c r="H90" s="315">
        <v>18</v>
      </c>
      <c r="I90" s="319">
        <v>18</v>
      </c>
      <c r="J90" s="316">
        <v>100000</v>
      </c>
      <c r="K90" s="320">
        <v>1800000</v>
      </c>
      <c r="L90" s="333">
        <f t="shared" si="0"/>
        <v>4.257936320196811E-4</v>
      </c>
      <c r="N90"/>
    </row>
    <row r="91" spans="1:14">
      <c r="A91" s="437">
        <v>6</v>
      </c>
      <c r="B91" s="445" t="s">
        <v>520</v>
      </c>
      <c r="C91" s="312" t="s">
        <v>469</v>
      </c>
      <c r="D91" s="324">
        <v>9</v>
      </c>
      <c r="E91" s="314">
        <v>196</v>
      </c>
      <c r="F91" s="324">
        <v>197</v>
      </c>
      <c r="G91" s="314" t="s">
        <v>363</v>
      </c>
      <c r="H91" s="325">
        <v>2</v>
      </c>
      <c r="I91" s="334">
        <v>2</v>
      </c>
      <c r="J91" s="326">
        <v>100000</v>
      </c>
      <c r="K91" s="317">
        <v>200000</v>
      </c>
      <c r="L91" s="209">
        <f t="shared" si="0"/>
        <v>4.7310403557742344E-5</v>
      </c>
      <c r="N91"/>
    </row>
    <row r="92" spans="1:14">
      <c r="A92" s="438"/>
      <c r="B92" s="446"/>
      <c r="C92" s="318" t="s">
        <v>493</v>
      </c>
      <c r="D92" s="313">
        <v>25</v>
      </c>
      <c r="E92" s="319">
        <v>51</v>
      </c>
      <c r="F92" s="313">
        <v>191</v>
      </c>
      <c r="G92" s="319" t="s">
        <v>363</v>
      </c>
      <c r="H92" s="315">
        <v>141</v>
      </c>
      <c r="I92" s="335">
        <v>141</v>
      </c>
      <c r="J92" s="316">
        <v>100000</v>
      </c>
      <c r="K92" s="320">
        <v>14100000</v>
      </c>
      <c r="L92" s="321">
        <f t="shared" si="0"/>
        <v>3.3353834508208354E-3</v>
      </c>
      <c r="N92"/>
    </row>
    <row r="93" spans="1:14">
      <c r="A93" s="438"/>
      <c r="B93" s="446"/>
      <c r="C93" s="318" t="s">
        <v>521</v>
      </c>
      <c r="D93" s="313">
        <v>63</v>
      </c>
      <c r="E93" s="319">
        <v>176</v>
      </c>
      <c r="F93" s="313">
        <v>200</v>
      </c>
      <c r="G93" s="319" t="s">
        <v>363</v>
      </c>
      <c r="H93" s="315">
        <v>25</v>
      </c>
      <c r="I93" s="335">
        <v>25</v>
      </c>
      <c r="J93" s="316">
        <v>100000</v>
      </c>
      <c r="K93" s="320">
        <v>2500000</v>
      </c>
      <c r="L93" s="321">
        <f t="shared" si="0"/>
        <v>5.9138004447177931E-4</v>
      </c>
      <c r="N93"/>
    </row>
    <row r="94" spans="1:14">
      <c r="A94" s="438"/>
      <c r="B94" s="446"/>
      <c r="C94" s="318" t="s">
        <v>713</v>
      </c>
      <c r="D94" s="313">
        <v>68</v>
      </c>
      <c r="E94" s="319">
        <v>54</v>
      </c>
      <c r="F94" s="313">
        <v>170</v>
      </c>
      <c r="G94" s="319" t="s">
        <v>363</v>
      </c>
      <c r="H94" s="315">
        <v>117</v>
      </c>
      <c r="I94" s="335">
        <v>117</v>
      </c>
      <c r="J94" s="316">
        <v>100000</v>
      </c>
      <c r="K94" s="320">
        <v>11700000</v>
      </c>
      <c r="L94" s="321">
        <f t="shared" si="0"/>
        <v>2.7676586081279275E-3</v>
      </c>
      <c r="N94"/>
    </row>
    <row r="95" spans="1:14">
      <c r="A95" s="438"/>
      <c r="B95" s="446"/>
      <c r="C95" s="318" t="s">
        <v>489</v>
      </c>
      <c r="D95" s="313">
        <v>96</v>
      </c>
      <c r="E95" s="319">
        <v>34</v>
      </c>
      <c r="F95" s="313">
        <v>173</v>
      </c>
      <c r="G95" s="319" t="s">
        <v>363</v>
      </c>
      <c r="H95" s="315">
        <v>140</v>
      </c>
      <c r="I95" s="335">
        <v>140</v>
      </c>
      <c r="J95" s="316">
        <v>100000</v>
      </c>
      <c r="K95" s="320">
        <v>14000000</v>
      </c>
      <c r="L95" s="321">
        <f t="shared" si="0"/>
        <v>3.3117282490419645E-3</v>
      </c>
      <c r="N95"/>
    </row>
    <row r="96" spans="1:14">
      <c r="A96" s="439"/>
      <c r="B96" s="447"/>
      <c r="C96" s="327" t="s">
        <v>508</v>
      </c>
      <c r="D96" s="328">
        <v>112</v>
      </c>
      <c r="E96" s="329">
        <v>189</v>
      </c>
      <c r="F96" s="328">
        <v>473</v>
      </c>
      <c r="G96" s="329" t="s">
        <v>363</v>
      </c>
      <c r="H96" s="330">
        <v>285</v>
      </c>
      <c r="I96" s="336">
        <v>285</v>
      </c>
      <c r="J96" s="331">
        <v>100000</v>
      </c>
      <c r="K96" s="332">
        <v>28500000</v>
      </c>
      <c r="L96" s="333">
        <f t="shared" si="0"/>
        <v>6.7417325069782843E-3</v>
      </c>
      <c r="N96"/>
    </row>
    <row r="97" spans="1:14">
      <c r="A97" s="437">
        <v>7</v>
      </c>
      <c r="B97" s="446" t="s">
        <v>523</v>
      </c>
      <c r="C97" s="318" t="s">
        <v>492</v>
      </c>
      <c r="D97" s="313">
        <v>23</v>
      </c>
      <c r="E97" s="319">
        <v>171</v>
      </c>
      <c r="F97" s="313">
        <v>200</v>
      </c>
      <c r="G97" s="319" t="s">
        <v>363</v>
      </c>
      <c r="H97" s="315">
        <v>30</v>
      </c>
      <c r="I97" s="319">
        <v>30</v>
      </c>
      <c r="J97" s="316">
        <v>100000</v>
      </c>
      <c r="K97" s="320">
        <v>3000000</v>
      </c>
      <c r="L97" s="209">
        <f t="shared" si="0"/>
        <v>7.0965605336613521E-4</v>
      </c>
      <c r="N97"/>
    </row>
    <row r="98" spans="1:14">
      <c r="A98" s="438"/>
      <c r="B98" s="446"/>
      <c r="C98" s="318" t="s">
        <v>521</v>
      </c>
      <c r="D98" s="313">
        <v>62</v>
      </c>
      <c r="E98" s="319">
        <v>147</v>
      </c>
      <c r="F98" s="313">
        <v>175</v>
      </c>
      <c r="G98" s="319" t="s">
        <v>363</v>
      </c>
      <c r="H98" s="315">
        <v>29</v>
      </c>
      <c r="I98" s="319">
        <v>29</v>
      </c>
      <c r="J98" s="316">
        <v>100000</v>
      </c>
      <c r="K98" s="320">
        <v>2900000</v>
      </c>
      <c r="L98" s="321">
        <f t="shared" si="0"/>
        <v>6.8600085158726401E-4</v>
      </c>
      <c r="N98"/>
    </row>
    <row r="99" spans="1:14">
      <c r="A99" s="438"/>
      <c r="B99" s="446"/>
      <c r="C99" s="318" t="s">
        <v>529</v>
      </c>
      <c r="D99" s="313">
        <v>93</v>
      </c>
      <c r="E99" s="319">
        <v>146</v>
      </c>
      <c r="F99" s="313">
        <v>174</v>
      </c>
      <c r="G99" s="319" t="s">
        <v>363</v>
      </c>
      <c r="H99" s="315">
        <v>29</v>
      </c>
      <c r="I99" s="319">
        <v>29</v>
      </c>
      <c r="J99" s="316">
        <v>100000</v>
      </c>
      <c r="K99" s="320">
        <v>2900000</v>
      </c>
      <c r="L99" s="321">
        <f t="shared" si="0"/>
        <v>6.8600085158726401E-4</v>
      </c>
      <c r="N99"/>
    </row>
    <row r="100" spans="1:14">
      <c r="A100" s="439"/>
      <c r="B100" s="447"/>
      <c r="C100" s="327" t="s">
        <v>508</v>
      </c>
      <c r="D100" s="328">
        <v>113</v>
      </c>
      <c r="E100" s="329">
        <v>474</v>
      </c>
      <c r="F100" s="328">
        <v>508</v>
      </c>
      <c r="G100" s="329" t="s">
        <v>363</v>
      </c>
      <c r="H100" s="330">
        <v>35</v>
      </c>
      <c r="I100" s="329">
        <v>35</v>
      </c>
      <c r="J100" s="331">
        <v>100000</v>
      </c>
      <c r="K100" s="320">
        <v>3500000</v>
      </c>
      <c r="L100" s="333">
        <f t="shared" si="0"/>
        <v>8.2793206226049112E-4</v>
      </c>
      <c r="N100"/>
    </row>
    <row r="101" spans="1:14">
      <c r="A101" s="437">
        <v>8</v>
      </c>
      <c r="B101" s="445" t="s">
        <v>524</v>
      </c>
      <c r="C101" s="312" t="s">
        <v>486</v>
      </c>
      <c r="D101" s="324">
        <v>13</v>
      </c>
      <c r="E101" s="314">
        <v>101</v>
      </c>
      <c r="F101" s="324">
        <v>150</v>
      </c>
      <c r="G101" s="314" t="s">
        <v>363</v>
      </c>
      <c r="H101" s="325">
        <v>50</v>
      </c>
      <c r="I101" s="314">
        <v>50</v>
      </c>
      <c r="J101" s="326">
        <v>100000</v>
      </c>
      <c r="K101" s="317">
        <v>5000000</v>
      </c>
      <c r="L101" s="209">
        <f t="shared" si="0"/>
        <v>1.1827600889435586E-3</v>
      </c>
      <c r="N101"/>
    </row>
    <row r="102" spans="1:14">
      <c r="A102" s="438"/>
      <c r="B102" s="446"/>
      <c r="C102" s="318" t="s">
        <v>492</v>
      </c>
      <c r="D102" s="313">
        <v>21</v>
      </c>
      <c r="E102" s="319">
        <v>1</v>
      </c>
      <c r="F102" s="313">
        <v>100</v>
      </c>
      <c r="G102" s="319" t="s">
        <v>363</v>
      </c>
      <c r="H102" s="315">
        <v>100</v>
      </c>
      <c r="I102" s="319">
        <v>100</v>
      </c>
      <c r="J102" s="316">
        <v>100000</v>
      </c>
      <c r="K102" s="320">
        <v>10000000</v>
      </c>
      <c r="L102" s="321">
        <f t="shared" si="0"/>
        <v>2.3655201778871172E-3</v>
      </c>
      <c r="N102"/>
    </row>
    <row r="103" spans="1:14">
      <c r="A103" s="438"/>
      <c r="B103" s="446"/>
      <c r="C103" s="318" t="s">
        <v>521</v>
      </c>
      <c r="D103" s="313">
        <v>61</v>
      </c>
      <c r="E103" s="319">
        <v>63</v>
      </c>
      <c r="F103" s="313">
        <v>146</v>
      </c>
      <c r="G103" s="319" t="s">
        <v>363</v>
      </c>
      <c r="H103" s="315">
        <v>84</v>
      </c>
      <c r="I103" s="319">
        <v>84</v>
      </c>
      <c r="J103" s="316">
        <v>100000</v>
      </c>
      <c r="K103" s="320">
        <v>8400000</v>
      </c>
      <c r="L103" s="321">
        <f t="shared" si="0"/>
        <v>1.9870369494251784E-3</v>
      </c>
      <c r="N103"/>
    </row>
    <row r="104" spans="1:14">
      <c r="A104" s="438"/>
      <c r="B104" s="446"/>
      <c r="C104" s="318" t="s">
        <v>525</v>
      </c>
      <c r="D104" s="313">
        <v>64</v>
      </c>
      <c r="E104" s="319">
        <v>1</v>
      </c>
      <c r="F104" s="313">
        <v>63</v>
      </c>
      <c r="G104" s="319" t="s">
        <v>363</v>
      </c>
      <c r="H104" s="315">
        <v>63</v>
      </c>
      <c r="I104" s="319">
        <v>63</v>
      </c>
      <c r="J104" s="316">
        <v>100000</v>
      </c>
      <c r="K104" s="320">
        <v>6300000</v>
      </c>
      <c r="L104" s="321">
        <f t="shared" si="0"/>
        <v>1.490277712068884E-3</v>
      </c>
      <c r="N104"/>
    </row>
    <row r="105" spans="1:14">
      <c r="A105" s="438"/>
      <c r="B105" s="446"/>
      <c r="C105" s="318" t="s">
        <v>522</v>
      </c>
      <c r="D105" s="313">
        <v>67</v>
      </c>
      <c r="E105" s="319">
        <v>51</v>
      </c>
      <c r="F105" s="313">
        <v>53</v>
      </c>
      <c r="G105" s="319" t="s">
        <v>363</v>
      </c>
      <c r="H105" s="315">
        <v>3</v>
      </c>
      <c r="I105" s="319">
        <v>3</v>
      </c>
      <c r="J105" s="316">
        <v>100000</v>
      </c>
      <c r="K105" s="320">
        <v>300000</v>
      </c>
      <c r="L105" s="321">
        <f t="shared" si="0"/>
        <v>7.0965605336613527E-5</v>
      </c>
      <c r="N105"/>
    </row>
    <row r="106" spans="1:14">
      <c r="A106" s="438"/>
      <c r="B106" s="446"/>
      <c r="C106" s="318" t="s">
        <v>519</v>
      </c>
      <c r="D106" s="313">
        <v>76</v>
      </c>
      <c r="E106" s="319">
        <v>10</v>
      </c>
      <c r="F106" s="313">
        <v>100</v>
      </c>
      <c r="G106" s="319" t="s">
        <v>363</v>
      </c>
      <c r="H106" s="315">
        <v>91</v>
      </c>
      <c r="I106" s="319">
        <v>91</v>
      </c>
      <c r="J106" s="316">
        <v>100000</v>
      </c>
      <c r="K106" s="320">
        <v>9100000</v>
      </c>
      <c r="L106" s="321">
        <f t="shared" si="0"/>
        <v>2.1526233618772766E-3</v>
      </c>
      <c r="N106"/>
    </row>
    <row r="107" spans="1:14">
      <c r="A107" s="438"/>
      <c r="B107" s="446"/>
      <c r="C107" s="318" t="s">
        <v>529</v>
      </c>
      <c r="D107" s="313">
        <v>94</v>
      </c>
      <c r="E107" s="319">
        <v>175</v>
      </c>
      <c r="F107" s="313">
        <v>200</v>
      </c>
      <c r="G107" s="319" t="s">
        <v>363</v>
      </c>
      <c r="H107" s="315">
        <v>26</v>
      </c>
      <c r="I107" s="319">
        <v>26</v>
      </c>
      <c r="J107" s="316">
        <v>100000</v>
      </c>
      <c r="K107" s="320">
        <v>2600000</v>
      </c>
      <c r="L107" s="321">
        <f t="shared" si="0"/>
        <v>6.1503524625065051E-4</v>
      </c>
      <c r="N107"/>
    </row>
    <row r="108" spans="1:14">
      <c r="A108" s="438"/>
      <c r="B108" s="446"/>
      <c r="C108" s="318" t="s">
        <v>489</v>
      </c>
      <c r="D108" s="313">
        <v>97</v>
      </c>
      <c r="E108" s="319">
        <v>174</v>
      </c>
      <c r="F108" s="313">
        <v>200</v>
      </c>
      <c r="G108" s="319" t="s">
        <v>363</v>
      </c>
      <c r="H108" s="315">
        <v>27</v>
      </c>
      <c r="I108" s="319">
        <v>27</v>
      </c>
      <c r="J108" s="316">
        <v>100000</v>
      </c>
      <c r="K108" s="320">
        <v>2700000</v>
      </c>
      <c r="L108" s="321">
        <f t="shared" si="0"/>
        <v>6.3869044802952171E-4</v>
      </c>
      <c r="N108"/>
    </row>
    <row r="109" spans="1:14">
      <c r="A109" s="439"/>
      <c r="B109" s="447"/>
      <c r="C109" s="327" t="s">
        <v>508</v>
      </c>
      <c r="D109" s="328">
        <v>114</v>
      </c>
      <c r="E109" s="329">
        <v>509</v>
      </c>
      <c r="F109" s="328">
        <v>682</v>
      </c>
      <c r="G109" s="329" t="s">
        <v>363</v>
      </c>
      <c r="H109" s="330">
        <v>174</v>
      </c>
      <c r="I109" s="329">
        <v>174</v>
      </c>
      <c r="J109" s="331">
        <v>100000</v>
      </c>
      <c r="K109" s="332">
        <v>17400000</v>
      </c>
      <c r="L109" s="333">
        <f t="shared" si="0"/>
        <v>4.1160051095235845E-3</v>
      </c>
      <c r="N109"/>
    </row>
    <row r="110" spans="1:14">
      <c r="A110" s="437">
        <v>9</v>
      </c>
      <c r="B110" s="445" t="s">
        <v>526</v>
      </c>
      <c r="C110" s="337" t="s">
        <v>469</v>
      </c>
      <c r="D110" s="324">
        <v>10</v>
      </c>
      <c r="E110" s="314">
        <v>198</v>
      </c>
      <c r="F110" s="324">
        <v>199</v>
      </c>
      <c r="G110" s="314" t="s">
        <v>363</v>
      </c>
      <c r="H110" s="325">
        <v>2</v>
      </c>
      <c r="I110" s="314">
        <v>2</v>
      </c>
      <c r="J110" s="326">
        <v>100000</v>
      </c>
      <c r="K110" s="320">
        <v>200000</v>
      </c>
      <c r="L110" s="209">
        <f t="shared" si="0"/>
        <v>4.7310403557742344E-5</v>
      </c>
      <c r="N110"/>
    </row>
    <row r="111" spans="1:14">
      <c r="A111" s="438"/>
      <c r="B111" s="446"/>
      <c r="C111" s="338" t="s">
        <v>493</v>
      </c>
      <c r="D111" s="313">
        <v>26</v>
      </c>
      <c r="E111" s="319">
        <v>192</v>
      </c>
      <c r="F111" s="313">
        <v>200</v>
      </c>
      <c r="G111" s="319" t="s">
        <v>363</v>
      </c>
      <c r="H111" s="315">
        <v>9</v>
      </c>
      <c r="I111" s="319">
        <v>9</v>
      </c>
      <c r="J111" s="316">
        <v>100000</v>
      </c>
      <c r="K111" s="320">
        <v>900000</v>
      </c>
      <c r="L111" s="321">
        <f t="shared" si="0"/>
        <v>2.1289681600984055E-4</v>
      </c>
      <c r="N111"/>
    </row>
    <row r="112" spans="1:14">
      <c r="A112" s="438"/>
      <c r="B112" s="446"/>
      <c r="C112" s="338" t="s">
        <v>482</v>
      </c>
      <c r="D112" s="313">
        <v>27</v>
      </c>
      <c r="E112" s="319">
        <v>1</v>
      </c>
      <c r="F112" s="313">
        <v>132</v>
      </c>
      <c r="G112" s="319" t="s">
        <v>363</v>
      </c>
      <c r="H112" s="315">
        <v>132</v>
      </c>
      <c r="I112" s="319">
        <v>132</v>
      </c>
      <c r="J112" s="316">
        <v>100000</v>
      </c>
      <c r="K112" s="320">
        <v>13200000</v>
      </c>
      <c r="L112" s="321">
        <f t="shared" si="0"/>
        <v>3.1224866348109948E-3</v>
      </c>
      <c r="N112"/>
    </row>
    <row r="113" spans="1:14">
      <c r="A113" s="438"/>
      <c r="B113" s="446"/>
      <c r="C113" s="339" t="s">
        <v>525</v>
      </c>
      <c r="D113" s="313">
        <v>65</v>
      </c>
      <c r="E113" s="319">
        <v>64</v>
      </c>
      <c r="F113" s="313">
        <v>200</v>
      </c>
      <c r="G113" s="319" t="s">
        <v>363</v>
      </c>
      <c r="H113" s="315">
        <v>137</v>
      </c>
      <c r="I113" s="319">
        <v>137</v>
      </c>
      <c r="J113" s="316">
        <v>100000</v>
      </c>
      <c r="K113" s="320">
        <v>13700000</v>
      </c>
      <c r="L113" s="321">
        <f t="shared" si="0"/>
        <v>3.2407626437053506E-3</v>
      </c>
      <c r="N113"/>
    </row>
    <row r="114" spans="1:14">
      <c r="A114" s="438"/>
      <c r="B114" s="446"/>
      <c r="C114" s="339" t="s">
        <v>522</v>
      </c>
      <c r="D114" s="313">
        <v>69</v>
      </c>
      <c r="E114" s="319">
        <v>171</v>
      </c>
      <c r="F114" s="313">
        <v>173</v>
      </c>
      <c r="G114" s="319" t="s">
        <v>363</v>
      </c>
      <c r="H114" s="315">
        <v>3</v>
      </c>
      <c r="I114" s="319">
        <v>3</v>
      </c>
      <c r="J114" s="316">
        <v>100000</v>
      </c>
      <c r="K114" s="320">
        <v>300000</v>
      </c>
      <c r="L114" s="321">
        <f t="shared" si="0"/>
        <v>7.0965605336613527E-5</v>
      </c>
      <c r="N114"/>
    </row>
    <row r="115" spans="1:14">
      <c r="A115" s="438"/>
      <c r="B115" s="446"/>
      <c r="C115" s="339" t="s">
        <v>519</v>
      </c>
      <c r="D115" s="313">
        <v>77</v>
      </c>
      <c r="E115" s="319">
        <v>101</v>
      </c>
      <c r="F115" s="313">
        <v>183</v>
      </c>
      <c r="G115" s="319" t="s">
        <v>363</v>
      </c>
      <c r="H115" s="315">
        <v>83</v>
      </c>
      <c r="I115" s="319">
        <v>83</v>
      </c>
      <c r="J115" s="316">
        <v>100000</v>
      </c>
      <c r="K115" s="320">
        <v>8300000</v>
      </c>
      <c r="L115" s="321">
        <f t="shared" si="0"/>
        <v>1.9633817476463074E-3</v>
      </c>
      <c r="N115"/>
    </row>
    <row r="116" spans="1:14">
      <c r="A116" s="438"/>
      <c r="B116" s="446"/>
      <c r="C116" s="339" t="s">
        <v>528</v>
      </c>
      <c r="D116" s="313">
        <v>89</v>
      </c>
      <c r="E116" s="319">
        <v>144</v>
      </c>
      <c r="F116" s="313">
        <v>200</v>
      </c>
      <c r="G116" s="319" t="s">
        <v>363</v>
      </c>
      <c r="H116" s="315">
        <v>57</v>
      </c>
      <c r="I116" s="319">
        <v>57</v>
      </c>
      <c r="J116" s="316">
        <v>100000</v>
      </c>
      <c r="K116" s="320">
        <v>5700000</v>
      </c>
      <c r="L116" s="321">
        <f t="shared" si="0"/>
        <v>1.3483465013956568E-3</v>
      </c>
      <c r="N116"/>
    </row>
    <row r="117" spans="1:14">
      <c r="A117" s="439"/>
      <c r="B117" s="447"/>
      <c r="C117" s="340" t="s">
        <v>508</v>
      </c>
      <c r="D117" s="328">
        <v>115</v>
      </c>
      <c r="E117" s="329">
        <v>683</v>
      </c>
      <c r="F117" s="328">
        <v>848</v>
      </c>
      <c r="G117" s="329" t="s">
        <v>363</v>
      </c>
      <c r="H117" s="330">
        <v>166</v>
      </c>
      <c r="I117" s="329">
        <v>166</v>
      </c>
      <c r="J117" s="331">
        <v>100000</v>
      </c>
      <c r="K117" s="320">
        <v>16600000</v>
      </c>
      <c r="L117" s="333">
        <f t="shared" si="0"/>
        <v>3.9267634952926149E-3</v>
      </c>
      <c r="N117"/>
    </row>
    <row r="118" spans="1:14">
      <c r="A118" s="448">
        <v>10</v>
      </c>
      <c r="B118" s="436" t="s">
        <v>527</v>
      </c>
      <c r="C118" s="318" t="s">
        <v>472</v>
      </c>
      <c r="D118" s="313">
        <v>1</v>
      </c>
      <c r="E118" s="319">
        <v>1</v>
      </c>
      <c r="F118" s="313">
        <v>100</v>
      </c>
      <c r="G118" s="319" t="s">
        <v>363</v>
      </c>
      <c r="H118" s="315">
        <v>100</v>
      </c>
      <c r="I118" s="319">
        <v>100</v>
      </c>
      <c r="J118" s="316">
        <v>100000</v>
      </c>
      <c r="K118" s="317">
        <v>10000000</v>
      </c>
      <c r="L118" s="209">
        <f t="shared" si="0"/>
        <v>2.3655201778871172E-3</v>
      </c>
      <c r="N118"/>
    </row>
    <row r="119" spans="1:14">
      <c r="A119" s="449"/>
      <c r="B119" s="436"/>
      <c r="C119" s="318" t="s">
        <v>469</v>
      </c>
      <c r="D119" s="313">
        <v>3</v>
      </c>
      <c r="E119" s="319">
        <v>1</v>
      </c>
      <c r="F119" s="313">
        <v>50</v>
      </c>
      <c r="G119" s="319" t="s">
        <v>363</v>
      </c>
      <c r="H119" s="315">
        <v>50</v>
      </c>
      <c r="I119" s="319">
        <v>50</v>
      </c>
      <c r="J119" s="316">
        <v>100000</v>
      </c>
      <c r="K119" s="320">
        <v>5000000</v>
      </c>
      <c r="L119" s="321">
        <f t="shared" si="0"/>
        <v>1.1827600889435586E-3</v>
      </c>
      <c r="N119"/>
    </row>
    <row r="120" spans="1:14">
      <c r="A120" s="449"/>
      <c r="B120" s="436"/>
      <c r="C120" s="318" t="s">
        <v>522</v>
      </c>
      <c r="D120" s="313">
        <v>66</v>
      </c>
      <c r="E120" s="319">
        <v>1</v>
      </c>
      <c r="F120" s="313">
        <v>50</v>
      </c>
      <c r="G120" s="319" t="s">
        <v>363</v>
      </c>
      <c r="H120" s="315">
        <v>50</v>
      </c>
      <c r="I120" s="319">
        <v>50</v>
      </c>
      <c r="J120" s="316">
        <v>100000</v>
      </c>
      <c r="K120" s="320">
        <v>5000000</v>
      </c>
      <c r="L120" s="321">
        <f t="shared" si="0"/>
        <v>1.1827600889435586E-3</v>
      </c>
      <c r="N120"/>
    </row>
    <row r="121" spans="1:14">
      <c r="A121" s="449"/>
      <c r="B121" s="436"/>
      <c r="C121" s="339" t="s">
        <v>522</v>
      </c>
      <c r="D121" s="313">
        <v>70</v>
      </c>
      <c r="E121" s="319">
        <v>174</v>
      </c>
      <c r="F121" s="313">
        <v>199</v>
      </c>
      <c r="G121" s="319" t="s">
        <v>363</v>
      </c>
      <c r="H121" s="315">
        <v>26</v>
      </c>
      <c r="I121" s="319">
        <v>26</v>
      </c>
      <c r="J121" s="316">
        <v>100000</v>
      </c>
      <c r="K121" s="320">
        <v>2600000</v>
      </c>
      <c r="L121" s="321">
        <f t="shared" si="0"/>
        <v>6.1503524625065051E-4</v>
      </c>
      <c r="N121"/>
    </row>
    <row r="122" spans="1:14">
      <c r="A122" s="449"/>
      <c r="B122" s="436"/>
      <c r="C122" s="339" t="s">
        <v>488</v>
      </c>
      <c r="D122" s="313">
        <v>73</v>
      </c>
      <c r="E122" s="319">
        <v>93</v>
      </c>
      <c r="F122" s="313">
        <v>163</v>
      </c>
      <c r="G122" s="319" t="s">
        <v>363</v>
      </c>
      <c r="H122" s="315">
        <v>71</v>
      </c>
      <c r="I122" s="319">
        <v>71</v>
      </c>
      <c r="J122" s="316">
        <v>100000</v>
      </c>
      <c r="K122" s="320">
        <v>7100000</v>
      </c>
      <c r="L122" s="321">
        <f t="shared" si="0"/>
        <v>1.6795193262998534E-3</v>
      </c>
      <c r="N122"/>
    </row>
    <row r="123" spans="1:14">
      <c r="A123" s="449"/>
      <c r="B123" s="436"/>
      <c r="C123" s="339" t="s">
        <v>516</v>
      </c>
      <c r="D123" s="313">
        <v>82</v>
      </c>
      <c r="E123" s="319">
        <v>7</v>
      </c>
      <c r="F123" s="313">
        <v>100</v>
      </c>
      <c r="G123" s="319" t="s">
        <v>363</v>
      </c>
      <c r="H123" s="315">
        <v>94</v>
      </c>
      <c r="I123" s="319">
        <v>94</v>
      </c>
      <c r="J123" s="316">
        <v>100000</v>
      </c>
      <c r="K123" s="320">
        <v>9400000</v>
      </c>
      <c r="L123" s="321">
        <f t="shared" si="0"/>
        <v>2.2235889672138904E-3</v>
      </c>
      <c r="N123"/>
    </row>
    <row r="124" spans="1:14">
      <c r="A124" s="449"/>
      <c r="B124" s="436"/>
      <c r="C124" s="339" t="s">
        <v>528</v>
      </c>
      <c r="D124" s="313">
        <v>87</v>
      </c>
      <c r="E124" s="319">
        <v>1</v>
      </c>
      <c r="F124" s="313">
        <v>53</v>
      </c>
      <c r="G124" s="319" t="s">
        <v>363</v>
      </c>
      <c r="H124" s="315">
        <v>53</v>
      </c>
      <c r="I124" s="319">
        <v>53</v>
      </c>
      <c r="J124" s="316">
        <v>100000</v>
      </c>
      <c r="K124" s="320">
        <v>5300000</v>
      </c>
      <c r="L124" s="321">
        <f t="shared" si="0"/>
        <v>1.2537256942801722E-3</v>
      </c>
      <c r="N124"/>
    </row>
    <row r="125" spans="1:14">
      <c r="A125" s="450"/>
      <c r="B125" s="436"/>
      <c r="C125" s="338" t="s">
        <v>508</v>
      </c>
      <c r="D125" s="313">
        <v>116</v>
      </c>
      <c r="E125" s="319">
        <v>849</v>
      </c>
      <c r="F125" s="313">
        <v>1048</v>
      </c>
      <c r="G125" s="319" t="s">
        <v>363</v>
      </c>
      <c r="H125" s="315">
        <v>200</v>
      </c>
      <c r="I125" s="319">
        <v>200</v>
      </c>
      <c r="J125" s="316">
        <v>100000</v>
      </c>
      <c r="K125" s="332">
        <v>20000000</v>
      </c>
      <c r="L125" s="333">
        <f t="shared" ref="L125:L187" si="1">K125/$K$188</f>
        <v>4.7310403557742345E-3</v>
      </c>
      <c r="N125"/>
    </row>
    <row r="126" spans="1:14">
      <c r="A126" s="443">
        <v>11</v>
      </c>
      <c r="B126" s="445" t="s">
        <v>534</v>
      </c>
      <c r="C126" s="312" t="s">
        <v>482</v>
      </c>
      <c r="D126" s="324">
        <v>28</v>
      </c>
      <c r="E126" s="314">
        <v>133</v>
      </c>
      <c r="F126" s="324">
        <v>137</v>
      </c>
      <c r="G126" s="314" t="s">
        <v>363</v>
      </c>
      <c r="H126" s="325">
        <v>5</v>
      </c>
      <c r="I126" s="314">
        <v>5</v>
      </c>
      <c r="J126" s="326">
        <v>100000</v>
      </c>
      <c r="K126" s="317">
        <v>500000</v>
      </c>
      <c r="L126" s="209">
        <f t="shared" si="1"/>
        <v>1.1827600889435586E-4</v>
      </c>
      <c r="N126"/>
    </row>
    <row r="127" spans="1:14">
      <c r="A127" s="444"/>
      <c r="B127" s="446"/>
      <c r="C127" s="318" t="s">
        <v>487</v>
      </c>
      <c r="D127" s="313">
        <v>30</v>
      </c>
      <c r="E127" s="319">
        <v>1</v>
      </c>
      <c r="F127" s="313">
        <v>200</v>
      </c>
      <c r="G127" s="319" t="s">
        <v>363</v>
      </c>
      <c r="H127" s="315">
        <v>200</v>
      </c>
      <c r="I127" s="319">
        <v>200</v>
      </c>
      <c r="J127" s="316">
        <v>100000</v>
      </c>
      <c r="K127" s="320">
        <v>20000000</v>
      </c>
      <c r="L127" s="321">
        <f t="shared" si="1"/>
        <v>4.7310403557742345E-3</v>
      </c>
      <c r="N127"/>
    </row>
    <row r="128" spans="1:14">
      <c r="A128" s="444"/>
      <c r="B128" s="446"/>
      <c r="C128" s="318" t="s">
        <v>491</v>
      </c>
      <c r="D128" s="313">
        <v>31</v>
      </c>
      <c r="E128" s="319">
        <v>1</v>
      </c>
      <c r="F128" s="313">
        <v>200</v>
      </c>
      <c r="G128" s="319" t="s">
        <v>363</v>
      </c>
      <c r="H128" s="315">
        <v>200</v>
      </c>
      <c r="I128" s="319">
        <v>200</v>
      </c>
      <c r="J128" s="316">
        <v>100000</v>
      </c>
      <c r="K128" s="320">
        <v>20000000</v>
      </c>
      <c r="L128" s="321">
        <f t="shared" si="1"/>
        <v>4.7310403557742345E-3</v>
      </c>
      <c r="N128"/>
    </row>
    <row r="129" spans="1:14">
      <c r="A129" s="444"/>
      <c r="B129" s="446"/>
      <c r="C129" s="318" t="s">
        <v>475</v>
      </c>
      <c r="D129" s="313">
        <v>32</v>
      </c>
      <c r="E129" s="319">
        <v>1</v>
      </c>
      <c r="F129" s="313">
        <v>102</v>
      </c>
      <c r="G129" s="319" t="s">
        <v>363</v>
      </c>
      <c r="H129" s="315">
        <v>102</v>
      </c>
      <c r="I129" s="319">
        <v>102</v>
      </c>
      <c r="J129" s="316">
        <v>100000</v>
      </c>
      <c r="K129" s="320">
        <v>10200000</v>
      </c>
      <c r="L129" s="321">
        <f t="shared" si="1"/>
        <v>2.4128305814448596E-3</v>
      </c>
      <c r="N129"/>
    </row>
    <row r="130" spans="1:14">
      <c r="A130" s="444"/>
      <c r="B130" s="446"/>
      <c r="C130" s="318" t="s">
        <v>500</v>
      </c>
      <c r="D130" s="313">
        <v>36</v>
      </c>
      <c r="E130" s="319">
        <v>1</v>
      </c>
      <c r="F130" s="313">
        <v>200</v>
      </c>
      <c r="G130" s="319" t="s">
        <v>363</v>
      </c>
      <c r="H130" s="315">
        <v>200</v>
      </c>
      <c r="I130" s="319">
        <v>200</v>
      </c>
      <c r="J130" s="316">
        <v>100000</v>
      </c>
      <c r="K130" s="320">
        <v>20000000</v>
      </c>
      <c r="L130" s="321">
        <f t="shared" si="1"/>
        <v>4.7310403557742345E-3</v>
      </c>
      <c r="N130"/>
    </row>
    <row r="131" spans="1:14">
      <c r="A131" s="444"/>
      <c r="B131" s="446"/>
      <c r="C131" s="318" t="s">
        <v>508</v>
      </c>
      <c r="D131" s="313">
        <v>118</v>
      </c>
      <c r="E131" s="319">
        <v>2249</v>
      </c>
      <c r="F131" s="313">
        <v>5000</v>
      </c>
      <c r="G131" s="319" t="s">
        <v>363</v>
      </c>
      <c r="H131" s="315">
        <v>2752</v>
      </c>
      <c r="I131" s="319">
        <v>2752</v>
      </c>
      <c r="J131" s="316">
        <v>100000</v>
      </c>
      <c r="K131" s="320">
        <v>275200000</v>
      </c>
      <c r="L131" s="321">
        <f t="shared" si="1"/>
        <v>6.5099115295453466E-2</v>
      </c>
      <c r="N131"/>
    </row>
    <row r="132" spans="1:14">
      <c r="A132" s="444"/>
      <c r="B132" s="447"/>
      <c r="C132" s="327" t="s">
        <v>714</v>
      </c>
      <c r="D132" s="328">
        <v>119</v>
      </c>
      <c r="E132" s="329">
        <v>1</v>
      </c>
      <c r="F132" s="328">
        <v>2873</v>
      </c>
      <c r="G132" s="329" t="s">
        <v>363</v>
      </c>
      <c r="H132" s="330">
        <v>2873</v>
      </c>
      <c r="I132" s="329">
        <v>2873</v>
      </c>
      <c r="J132" s="331">
        <v>100000</v>
      </c>
      <c r="K132" s="332">
        <v>287300000</v>
      </c>
      <c r="L132" s="333">
        <f t="shared" si="1"/>
        <v>6.7961394710696885E-2</v>
      </c>
      <c r="N132"/>
    </row>
    <row r="133" spans="1:14">
      <c r="A133" s="360">
        <v>12</v>
      </c>
      <c r="B133" s="341" t="s">
        <v>715</v>
      </c>
      <c r="C133" s="342" t="s">
        <v>508</v>
      </c>
      <c r="D133" s="343">
        <v>117</v>
      </c>
      <c r="E133" s="344">
        <v>1049</v>
      </c>
      <c r="F133" s="343">
        <v>2248</v>
      </c>
      <c r="G133" s="344" t="s">
        <v>363</v>
      </c>
      <c r="H133" s="345">
        <v>1200</v>
      </c>
      <c r="I133" s="344">
        <v>1200</v>
      </c>
      <c r="J133" s="346">
        <v>100000</v>
      </c>
      <c r="K133" s="347">
        <v>120000000</v>
      </c>
      <c r="L133" s="180">
        <f t="shared" si="1"/>
        <v>2.8386242134645408E-2</v>
      </c>
      <c r="N133"/>
    </row>
    <row r="134" spans="1:14">
      <c r="A134" s="451">
        <v>13</v>
      </c>
      <c r="B134" s="446" t="s">
        <v>716</v>
      </c>
      <c r="C134" s="318" t="s">
        <v>472</v>
      </c>
      <c r="D134" s="313">
        <v>2</v>
      </c>
      <c r="E134" s="319">
        <v>101</v>
      </c>
      <c r="F134" s="313">
        <v>200</v>
      </c>
      <c r="G134" s="319" t="s">
        <v>363</v>
      </c>
      <c r="H134" s="315">
        <v>100</v>
      </c>
      <c r="I134" s="319">
        <v>100</v>
      </c>
      <c r="J134" s="316">
        <v>100000</v>
      </c>
      <c r="K134" s="320">
        <v>10000000</v>
      </c>
      <c r="L134" s="209">
        <f t="shared" si="1"/>
        <v>2.3655201778871172E-3</v>
      </c>
      <c r="N134"/>
    </row>
    <row r="135" spans="1:14">
      <c r="A135" s="451"/>
      <c r="B135" s="446"/>
      <c r="C135" s="318" t="s">
        <v>469</v>
      </c>
      <c r="D135" s="313">
        <v>4</v>
      </c>
      <c r="E135" s="319">
        <v>51</v>
      </c>
      <c r="F135" s="313">
        <v>150</v>
      </c>
      <c r="G135" s="319" t="s">
        <v>363</v>
      </c>
      <c r="H135" s="315">
        <v>100</v>
      </c>
      <c r="I135" s="319">
        <v>100</v>
      </c>
      <c r="J135" s="316">
        <v>100000</v>
      </c>
      <c r="K135" s="320">
        <v>10000000</v>
      </c>
      <c r="L135" s="321">
        <f t="shared" si="1"/>
        <v>2.3655201778871172E-3</v>
      </c>
      <c r="N135"/>
    </row>
    <row r="136" spans="1:14">
      <c r="A136" s="451"/>
      <c r="B136" s="446"/>
      <c r="C136" s="318" t="s">
        <v>469</v>
      </c>
      <c r="D136" s="313">
        <v>6</v>
      </c>
      <c r="E136" s="319">
        <v>161</v>
      </c>
      <c r="F136" s="313">
        <v>165</v>
      </c>
      <c r="G136" s="319" t="s">
        <v>363</v>
      </c>
      <c r="H136" s="315">
        <v>5</v>
      </c>
      <c r="I136" s="319">
        <v>5</v>
      </c>
      <c r="J136" s="316">
        <v>100000</v>
      </c>
      <c r="K136" s="320">
        <v>500000</v>
      </c>
      <c r="L136" s="321">
        <f t="shared" si="1"/>
        <v>1.1827600889435586E-4</v>
      </c>
      <c r="N136"/>
    </row>
    <row r="137" spans="1:14">
      <c r="A137" s="451"/>
      <c r="B137" s="446"/>
      <c r="C137" s="318" t="s">
        <v>469</v>
      </c>
      <c r="D137" s="313">
        <v>8</v>
      </c>
      <c r="E137" s="319">
        <v>181</v>
      </c>
      <c r="F137" s="313">
        <v>195</v>
      </c>
      <c r="G137" s="319" t="s">
        <v>363</v>
      </c>
      <c r="H137" s="315">
        <v>15</v>
      </c>
      <c r="I137" s="319">
        <v>15</v>
      </c>
      <c r="J137" s="316">
        <v>100000</v>
      </c>
      <c r="K137" s="320">
        <v>1500000</v>
      </c>
      <c r="L137" s="321">
        <f t="shared" si="1"/>
        <v>3.5482802668306761E-4</v>
      </c>
      <c r="N137"/>
    </row>
    <row r="138" spans="1:14">
      <c r="A138" s="451"/>
      <c r="B138" s="446"/>
      <c r="C138" s="318" t="s">
        <v>469</v>
      </c>
      <c r="D138" s="313">
        <v>11</v>
      </c>
      <c r="E138" s="319">
        <v>200</v>
      </c>
      <c r="F138" s="313">
        <v>200</v>
      </c>
      <c r="G138" s="319" t="s">
        <v>363</v>
      </c>
      <c r="H138" s="315">
        <v>1</v>
      </c>
      <c r="I138" s="319">
        <v>1</v>
      </c>
      <c r="J138" s="316">
        <v>100000</v>
      </c>
      <c r="K138" s="320">
        <v>100000</v>
      </c>
      <c r="L138" s="321">
        <f t="shared" si="1"/>
        <v>2.3655201778871172E-5</v>
      </c>
      <c r="N138"/>
    </row>
    <row r="139" spans="1:14">
      <c r="A139" s="451"/>
      <c r="B139" s="446"/>
      <c r="C139" s="318" t="s">
        <v>486</v>
      </c>
      <c r="D139" s="313">
        <v>12</v>
      </c>
      <c r="E139" s="319">
        <v>1</v>
      </c>
      <c r="F139" s="313">
        <v>100</v>
      </c>
      <c r="G139" s="319" t="s">
        <v>363</v>
      </c>
      <c r="H139" s="315">
        <v>100</v>
      </c>
      <c r="I139" s="319">
        <v>100</v>
      </c>
      <c r="J139" s="316">
        <v>100000</v>
      </c>
      <c r="K139" s="320">
        <v>10000000</v>
      </c>
      <c r="L139" s="321">
        <f t="shared" si="1"/>
        <v>2.3655201778871172E-3</v>
      </c>
      <c r="N139"/>
    </row>
    <row r="140" spans="1:14">
      <c r="A140" s="451"/>
      <c r="B140" s="446"/>
      <c r="C140" s="318" t="s">
        <v>486</v>
      </c>
      <c r="D140" s="313">
        <v>14</v>
      </c>
      <c r="E140" s="319">
        <v>151</v>
      </c>
      <c r="F140" s="313">
        <v>180</v>
      </c>
      <c r="G140" s="319" t="s">
        <v>363</v>
      </c>
      <c r="H140" s="315">
        <v>30</v>
      </c>
      <c r="I140" s="319">
        <v>30</v>
      </c>
      <c r="J140" s="316">
        <v>100000</v>
      </c>
      <c r="K140" s="320">
        <v>3000000</v>
      </c>
      <c r="L140" s="321">
        <f t="shared" si="1"/>
        <v>7.0965605336613521E-4</v>
      </c>
      <c r="N140"/>
    </row>
    <row r="141" spans="1:14">
      <c r="A141" s="451"/>
      <c r="B141" s="446"/>
      <c r="C141" s="318" t="s">
        <v>486</v>
      </c>
      <c r="D141" s="313">
        <v>16</v>
      </c>
      <c r="E141" s="319">
        <v>191</v>
      </c>
      <c r="F141" s="313">
        <v>199</v>
      </c>
      <c r="G141" s="319" t="s">
        <v>363</v>
      </c>
      <c r="H141" s="315">
        <v>9</v>
      </c>
      <c r="I141" s="319">
        <v>9</v>
      </c>
      <c r="J141" s="316">
        <v>100000</v>
      </c>
      <c r="K141" s="320">
        <v>900000</v>
      </c>
      <c r="L141" s="321">
        <f t="shared" si="1"/>
        <v>2.1289681600984055E-4</v>
      </c>
      <c r="N141"/>
    </row>
    <row r="142" spans="1:14">
      <c r="A142" s="451"/>
      <c r="B142" s="446"/>
      <c r="C142" s="318" t="s">
        <v>481</v>
      </c>
      <c r="D142" s="313">
        <v>19</v>
      </c>
      <c r="E142" s="319">
        <v>101</v>
      </c>
      <c r="F142" s="313">
        <v>190</v>
      </c>
      <c r="G142" s="319" t="s">
        <v>363</v>
      </c>
      <c r="H142" s="315">
        <v>90</v>
      </c>
      <c r="I142" s="319">
        <v>90</v>
      </c>
      <c r="J142" s="316">
        <v>100000</v>
      </c>
      <c r="K142" s="320">
        <v>9000000</v>
      </c>
      <c r="L142" s="321">
        <f t="shared" si="1"/>
        <v>2.1289681600984056E-3</v>
      </c>
      <c r="N142"/>
    </row>
    <row r="143" spans="1:14">
      <c r="A143" s="451"/>
      <c r="B143" s="446"/>
      <c r="C143" s="318" t="s">
        <v>492</v>
      </c>
      <c r="D143" s="313">
        <v>22</v>
      </c>
      <c r="E143" s="319">
        <v>101</v>
      </c>
      <c r="F143" s="313">
        <v>170</v>
      </c>
      <c r="G143" s="319" t="s">
        <v>363</v>
      </c>
      <c r="H143" s="315">
        <v>70</v>
      </c>
      <c r="I143" s="319">
        <v>70</v>
      </c>
      <c r="J143" s="316">
        <v>100000</v>
      </c>
      <c r="K143" s="320">
        <v>7000000</v>
      </c>
      <c r="L143" s="321">
        <f t="shared" si="1"/>
        <v>1.6558641245209822E-3</v>
      </c>
      <c r="N143"/>
    </row>
    <row r="144" spans="1:14">
      <c r="A144" s="451"/>
      <c r="B144" s="446"/>
      <c r="C144" s="318" t="s">
        <v>493</v>
      </c>
      <c r="D144" s="313">
        <v>24</v>
      </c>
      <c r="E144" s="319">
        <v>1</v>
      </c>
      <c r="F144" s="313">
        <v>50</v>
      </c>
      <c r="G144" s="319" t="s">
        <v>363</v>
      </c>
      <c r="H144" s="315">
        <v>50</v>
      </c>
      <c r="I144" s="319">
        <v>50</v>
      </c>
      <c r="J144" s="316">
        <v>100000</v>
      </c>
      <c r="K144" s="320">
        <v>5000000</v>
      </c>
      <c r="L144" s="321">
        <f t="shared" si="1"/>
        <v>1.1827600889435586E-3</v>
      </c>
      <c r="N144"/>
    </row>
    <row r="145" spans="1:14">
      <c r="A145" s="451"/>
      <c r="B145" s="446"/>
      <c r="C145" s="318" t="s">
        <v>482</v>
      </c>
      <c r="D145" s="313">
        <v>29</v>
      </c>
      <c r="E145" s="319">
        <v>138</v>
      </c>
      <c r="F145" s="313">
        <v>200</v>
      </c>
      <c r="G145" s="319" t="s">
        <v>363</v>
      </c>
      <c r="H145" s="315">
        <v>63</v>
      </c>
      <c r="I145" s="319">
        <v>63</v>
      </c>
      <c r="J145" s="316">
        <v>100000</v>
      </c>
      <c r="K145" s="320">
        <v>6300000</v>
      </c>
      <c r="L145" s="321">
        <f t="shared" si="1"/>
        <v>1.490277712068884E-3</v>
      </c>
      <c r="N145"/>
    </row>
    <row r="146" spans="1:14">
      <c r="A146" s="451"/>
      <c r="B146" s="446"/>
      <c r="C146" s="318" t="s">
        <v>478</v>
      </c>
      <c r="D146" s="313">
        <v>37</v>
      </c>
      <c r="E146" s="319">
        <v>1</v>
      </c>
      <c r="F146" s="313">
        <v>200</v>
      </c>
      <c r="G146" s="319" t="s">
        <v>363</v>
      </c>
      <c r="H146" s="315">
        <v>200</v>
      </c>
      <c r="I146" s="319">
        <v>200</v>
      </c>
      <c r="J146" s="316">
        <v>100000</v>
      </c>
      <c r="K146" s="320">
        <v>20000000</v>
      </c>
      <c r="L146" s="321">
        <f t="shared" si="1"/>
        <v>4.7310403557742345E-3</v>
      </c>
      <c r="N146"/>
    </row>
    <row r="147" spans="1:14">
      <c r="A147" s="451"/>
      <c r="B147" s="446"/>
      <c r="C147" s="318" t="s">
        <v>479</v>
      </c>
      <c r="D147" s="313">
        <v>38</v>
      </c>
      <c r="E147" s="319">
        <v>1</v>
      </c>
      <c r="F147" s="313">
        <v>200</v>
      </c>
      <c r="G147" s="319" t="s">
        <v>363</v>
      </c>
      <c r="H147" s="315">
        <v>200</v>
      </c>
      <c r="I147" s="319">
        <v>200</v>
      </c>
      <c r="J147" s="316">
        <v>100000</v>
      </c>
      <c r="K147" s="320">
        <v>20000000</v>
      </c>
      <c r="L147" s="321">
        <f t="shared" si="1"/>
        <v>4.7310403557742345E-3</v>
      </c>
      <c r="N147"/>
    </row>
    <row r="148" spans="1:14">
      <c r="A148" s="451"/>
      <c r="B148" s="446"/>
      <c r="C148" s="318" t="s">
        <v>509</v>
      </c>
      <c r="D148" s="313">
        <v>39</v>
      </c>
      <c r="E148" s="319">
        <v>1</v>
      </c>
      <c r="F148" s="313">
        <v>200</v>
      </c>
      <c r="G148" s="319" t="s">
        <v>363</v>
      </c>
      <c r="H148" s="315">
        <v>200</v>
      </c>
      <c r="I148" s="319">
        <v>200</v>
      </c>
      <c r="J148" s="316">
        <v>100000</v>
      </c>
      <c r="K148" s="320">
        <v>20000000</v>
      </c>
      <c r="L148" s="321">
        <f t="shared" si="1"/>
        <v>4.7310403557742345E-3</v>
      </c>
      <c r="N148"/>
    </row>
    <row r="149" spans="1:14">
      <c r="A149" s="451"/>
      <c r="B149" s="446"/>
      <c r="C149" s="318" t="s">
        <v>510</v>
      </c>
      <c r="D149" s="313">
        <v>40</v>
      </c>
      <c r="E149" s="319">
        <v>1</v>
      </c>
      <c r="F149" s="313">
        <v>200</v>
      </c>
      <c r="G149" s="319" t="s">
        <v>363</v>
      </c>
      <c r="H149" s="315">
        <v>200</v>
      </c>
      <c r="I149" s="319">
        <v>200</v>
      </c>
      <c r="J149" s="316">
        <v>100000</v>
      </c>
      <c r="K149" s="320">
        <v>20000000</v>
      </c>
      <c r="L149" s="321">
        <f t="shared" si="1"/>
        <v>4.7310403557742345E-3</v>
      </c>
      <c r="N149"/>
    </row>
    <row r="150" spans="1:14">
      <c r="A150" s="451"/>
      <c r="B150" s="446"/>
      <c r="C150" s="318" t="s">
        <v>511</v>
      </c>
      <c r="D150" s="313">
        <v>41</v>
      </c>
      <c r="E150" s="319">
        <v>1</v>
      </c>
      <c r="F150" s="313">
        <v>200</v>
      </c>
      <c r="G150" s="319" t="s">
        <v>363</v>
      </c>
      <c r="H150" s="315">
        <v>200</v>
      </c>
      <c r="I150" s="319">
        <v>200</v>
      </c>
      <c r="J150" s="316">
        <v>100000</v>
      </c>
      <c r="K150" s="320">
        <v>20000000</v>
      </c>
      <c r="L150" s="321">
        <f t="shared" si="1"/>
        <v>4.7310403557742345E-3</v>
      </c>
      <c r="N150"/>
    </row>
    <row r="151" spans="1:14">
      <c r="A151" s="451"/>
      <c r="B151" s="446"/>
      <c r="C151" s="318" t="s">
        <v>476</v>
      </c>
      <c r="D151" s="313">
        <v>42</v>
      </c>
      <c r="E151" s="319">
        <v>1</v>
      </c>
      <c r="F151" s="313">
        <v>200</v>
      </c>
      <c r="G151" s="319" t="s">
        <v>363</v>
      </c>
      <c r="H151" s="315">
        <v>200</v>
      </c>
      <c r="I151" s="319">
        <v>200</v>
      </c>
      <c r="J151" s="316">
        <v>100000</v>
      </c>
      <c r="K151" s="320">
        <v>20000000</v>
      </c>
      <c r="L151" s="321">
        <f t="shared" si="1"/>
        <v>4.7310403557742345E-3</v>
      </c>
      <c r="N151"/>
    </row>
    <row r="152" spans="1:14">
      <c r="A152" s="451"/>
      <c r="B152" s="446"/>
      <c r="C152" s="318" t="s">
        <v>512</v>
      </c>
      <c r="D152" s="313">
        <v>43</v>
      </c>
      <c r="E152" s="319">
        <v>1</v>
      </c>
      <c r="F152" s="313">
        <v>200</v>
      </c>
      <c r="G152" s="319" t="s">
        <v>363</v>
      </c>
      <c r="H152" s="315">
        <v>200</v>
      </c>
      <c r="I152" s="319">
        <v>200</v>
      </c>
      <c r="J152" s="316">
        <v>100000</v>
      </c>
      <c r="K152" s="320">
        <v>20000000</v>
      </c>
      <c r="L152" s="321">
        <f t="shared" si="1"/>
        <v>4.7310403557742345E-3</v>
      </c>
      <c r="N152"/>
    </row>
    <row r="153" spans="1:14">
      <c r="A153" s="451"/>
      <c r="B153" s="446"/>
      <c r="C153" s="318" t="s">
        <v>513</v>
      </c>
      <c r="D153" s="313">
        <v>44</v>
      </c>
      <c r="E153" s="319">
        <v>1</v>
      </c>
      <c r="F153" s="313">
        <v>200</v>
      </c>
      <c r="G153" s="319" t="s">
        <v>363</v>
      </c>
      <c r="H153" s="315">
        <v>200</v>
      </c>
      <c r="I153" s="319">
        <v>200</v>
      </c>
      <c r="J153" s="316">
        <v>100000</v>
      </c>
      <c r="K153" s="320">
        <v>20000000</v>
      </c>
      <c r="L153" s="321">
        <f t="shared" si="1"/>
        <v>4.7310403557742345E-3</v>
      </c>
      <c r="N153"/>
    </row>
    <row r="154" spans="1:14">
      <c r="A154" s="451"/>
      <c r="B154" s="446"/>
      <c r="C154" s="318" t="s">
        <v>473</v>
      </c>
      <c r="D154" s="313">
        <v>45</v>
      </c>
      <c r="E154" s="319">
        <v>1</v>
      </c>
      <c r="F154" s="313">
        <v>200</v>
      </c>
      <c r="G154" s="319" t="s">
        <v>363</v>
      </c>
      <c r="H154" s="315">
        <v>200</v>
      </c>
      <c r="I154" s="319">
        <v>200</v>
      </c>
      <c r="J154" s="316">
        <v>100000</v>
      </c>
      <c r="K154" s="320">
        <v>20000000</v>
      </c>
      <c r="L154" s="321">
        <f t="shared" si="1"/>
        <v>4.7310403557742345E-3</v>
      </c>
      <c r="N154"/>
    </row>
    <row r="155" spans="1:14">
      <c r="A155" s="451"/>
      <c r="B155" s="446"/>
      <c r="C155" s="318" t="s">
        <v>514</v>
      </c>
      <c r="D155" s="313">
        <v>46</v>
      </c>
      <c r="E155" s="319">
        <v>1</v>
      </c>
      <c r="F155" s="313">
        <v>200</v>
      </c>
      <c r="G155" s="319" t="s">
        <v>363</v>
      </c>
      <c r="H155" s="315">
        <v>200</v>
      </c>
      <c r="I155" s="319">
        <v>200</v>
      </c>
      <c r="J155" s="316">
        <v>100000</v>
      </c>
      <c r="K155" s="320">
        <v>20000000</v>
      </c>
      <c r="L155" s="321">
        <f t="shared" si="1"/>
        <v>4.7310403557742345E-3</v>
      </c>
      <c r="N155"/>
    </row>
    <row r="156" spans="1:14">
      <c r="A156" s="451"/>
      <c r="B156" s="446"/>
      <c r="C156" s="318" t="s">
        <v>515</v>
      </c>
      <c r="D156" s="313">
        <v>47</v>
      </c>
      <c r="E156" s="319">
        <v>1</v>
      </c>
      <c r="F156" s="313">
        <v>200</v>
      </c>
      <c r="G156" s="319" t="s">
        <v>363</v>
      </c>
      <c r="H156" s="315">
        <v>200</v>
      </c>
      <c r="I156" s="319">
        <v>200</v>
      </c>
      <c r="J156" s="316">
        <v>100000</v>
      </c>
      <c r="K156" s="320">
        <v>20000000</v>
      </c>
      <c r="L156" s="321">
        <f t="shared" si="1"/>
        <v>4.7310403557742345E-3</v>
      </c>
      <c r="N156"/>
    </row>
    <row r="157" spans="1:14">
      <c r="A157" s="451"/>
      <c r="B157" s="446"/>
      <c r="C157" s="318" t="s">
        <v>483</v>
      </c>
      <c r="D157" s="313">
        <v>48</v>
      </c>
      <c r="E157" s="319">
        <v>1</v>
      </c>
      <c r="F157" s="313">
        <v>200</v>
      </c>
      <c r="G157" s="319" t="s">
        <v>363</v>
      </c>
      <c r="H157" s="315">
        <v>200</v>
      </c>
      <c r="I157" s="319">
        <v>200</v>
      </c>
      <c r="J157" s="316">
        <v>100000</v>
      </c>
      <c r="K157" s="320">
        <v>20000000</v>
      </c>
      <c r="L157" s="321">
        <f t="shared" si="1"/>
        <v>4.7310403557742345E-3</v>
      </c>
      <c r="N157"/>
    </row>
    <row r="158" spans="1:14">
      <c r="A158" s="451"/>
      <c r="B158" s="446"/>
      <c r="C158" s="318" t="s">
        <v>490</v>
      </c>
      <c r="D158" s="313">
        <v>49</v>
      </c>
      <c r="E158" s="319">
        <v>1</v>
      </c>
      <c r="F158" s="313">
        <v>200</v>
      </c>
      <c r="G158" s="319" t="s">
        <v>363</v>
      </c>
      <c r="H158" s="315">
        <v>200</v>
      </c>
      <c r="I158" s="319">
        <v>200</v>
      </c>
      <c r="J158" s="316">
        <v>100000</v>
      </c>
      <c r="K158" s="320">
        <v>20000000</v>
      </c>
      <c r="L158" s="321">
        <f t="shared" si="1"/>
        <v>4.7310403557742345E-3</v>
      </c>
      <c r="N158"/>
    </row>
    <row r="159" spans="1:14">
      <c r="A159" s="451"/>
      <c r="B159" s="446"/>
      <c r="C159" s="318" t="s">
        <v>494</v>
      </c>
      <c r="D159" s="313">
        <v>50</v>
      </c>
      <c r="E159" s="319">
        <v>1</v>
      </c>
      <c r="F159" s="313">
        <v>200</v>
      </c>
      <c r="G159" s="319" t="s">
        <v>363</v>
      </c>
      <c r="H159" s="315">
        <v>200</v>
      </c>
      <c r="I159" s="319">
        <v>200</v>
      </c>
      <c r="J159" s="316">
        <v>100000</v>
      </c>
      <c r="K159" s="320">
        <v>20000000</v>
      </c>
      <c r="L159" s="321">
        <f t="shared" si="1"/>
        <v>4.7310403557742345E-3</v>
      </c>
      <c r="N159"/>
    </row>
    <row r="160" spans="1:14">
      <c r="A160" s="451"/>
      <c r="B160" s="446"/>
      <c r="C160" s="318" t="s">
        <v>495</v>
      </c>
      <c r="D160" s="313">
        <v>51</v>
      </c>
      <c r="E160" s="319">
        <v>1</v>
      </c>
      <c r="F160" s="313">
        <v>200</v>
      </c>
      <c r="G160" s="319" t="s">
        <v>363</v>
      </c>
      <c r="H160" s="315">
        <v>200</v>
      </c>
      <c r="I160" s="319">
        <v>200</v>
      </c>
      <c r="J160" s="316">
        <v>100000</v>
      </c>
      <c r="K160" s="320">
        <v>20000000</v>
      </c>
      <c r="L160" s="321">
        <f t="shared" si="1"/>
        <v>4.7310403557742345E-3</v>
      </c>
      <c r="N160"/>
    </row>
    <row r="161" spans="1:14">
      <c r="A161" s="451"/>
      <c r="B161" s="446"/>
      <c r="C161" s="318" t="s">
        <v>496</v>
      </c>
      <c r="D161" s="313">
        <v>52</v>
      </c>
      <c r="E161" s="319">
        <v>1</v>
      </c>
      <c r="F161" s="313">
        <v>200</v>
      </c>
      <c r="G161" s="319" t="s">
        <v>363</v>
      </c>
      <c r="H161" s="315">
        <v>200</v>
      </c>
      <c r="I161" s="319">
        <v>200</v>
      </c>
      <c r="J161" s="316">
        <v>100000</v>
      </c>
      <c r="K161" s="320">
        <v>20000000</v>
      </c>
      <c r="L161" s="321">
        <f t="shared" si="1"/>
        <v>4.7310403557742345E-3</v>
      </c>
      <c r="N161"/>
    </row>
    <row r="162" spans="1:14">
      <c r="A162" s="451"/>
      <c r="B162" s="446"/>
      <c r="C162" s="318" t="s">
        <v>477</v>
      </c>
      <c r="D162" s="313">
        <v>53</v>
      </c>
      <c r="E162" s="319">
        <v>1</v>
      </c>
      <c r="F162" s="313">
        <v>200</v>
      </c>
      <c r="G162" s="319" t="s">
        <v>363</v>
      </c>
      <c r="H162" s="315">
        <v>200</v>
      </c>
      <c r="I162" s="319">
        <v>200</v>
      </c>
      <c r="J162" s="316">
        <v>100000</v>
      </c>
      <c r="K162" s="320">
        <v>20000000</v>
      </c>
      <c r="L162" s="321">
        <f t="shared" si="1"/>
        <v>4.7310403557742345E-3</v>
      </c>
      <c r="N162"/>
    </row>
    <row r="163" spans="1:14">
      <c r="A163" s="451"/>
      <c r="B163" s="446"/>
      <c r="C163" s="318" t="s">
        <v>497</v>
      </c>
      <c r="D163" s="313">
        <v>54</v>
      </c>
      <c r="E163" s="319">
        <v>1</v>
      </c>
      <c r="F163" s="313">
        <v>200</v>
      </c>
      <c r="G163" s="319" t="s">
        <v>363</v>
      </c>
      <c r="H163" s="315">
        <v>200</v>
      </c>
      <c r="I163" s="319">
        <v>200</v>
      </c>
      <c r="J163" s="316">
        <v>100000</v>
      </c>
      <c r="K163" s="320">
        <v>20000000</v>
      </c>
      <c r="L163" s="321">
        <f t="shared" si="1"/>
        <v>4.7310403557742345E-3</v>
      </c>
      <c r="N163"/>
    </row>
    <row r="164" spans="1:14">
      <c r="A164" s="451"/>
      <c r="B164" s="446"/>
      <c r="C164" s="318" t="s">
        <v>498</v>
      </c>
      <c r="D164" s="313">
        <v>55</v>
      </c>
      <c r="E164" s="319">
        <v>1</v>
      </c>
      <c r="F164" s="313">
        <v>200</v>
      </c>
      <c r="G164" s="319" t="s">
        <v>363</v>
      </c>
      <c r="H164" s="315">
        <v>200</v>
      </c>
      <c r="I164" s="319">
        <v>200</v>
      </c>
      <c r="J164" s="316">
        <v>100000</v>
      </c>
      <c r="K164" s="320">
        <v>20000000</v>
      </c>
      <c r="L164" s="321">
        <f t="shared" si="1"/>
        <v>4.7310403557742345E-3</v>
      </c>
      <c r="N164"/>
    </row>
    <row r="165" spans="1:14">
      <c r="A165" s="451"/>
      <c r="B165" s="446"/>
      <c r="C165" s="318" t="s">
        <v>499</v>
      </c>
      <c r="D165" s="313">
        <v>56</v>
      </c>
      <c r="E165" s="319">
        <v>1</v>
      </c>
      <c r="F165" s="313">
        <v>200</v>
      </c>
      <c r="G165" s="319" t="s">
        <v>363</v>
      </c>
      <c r="H165" s="315">
        <v>200</v>
      </c>
      <c r="I165" s="319">
        <v>200</v>
      </c>
      <c r="J165" s="316">
        <v>100000</v>
      </c>
      <c r="K165" s="320">
        <v>20000000</v>
      </c>
      <c r="L165" s="321">
        <f t="shared" si="1"/>
        <v>4.7310403557742345E-3</v>
      </c>
      <c r="N165"/>
    </row>
    <row r="166" spans="1:14">
      <c r="A166" s="451"/>
      <c r="B166" s="446"/>
      <c r="C166" s="318" t="s">
        <v>488</v>
      </c>
      <c r="D166" s="313">
        <v>72</v>
      </c>
      <c r="E166" s="319">
        <v>1</v>
      </c>
      <c r="F166" s="313">
        <v>92</v>
      </c>
      <c r="G166" s="319" t="s">
        <v>363</v>
      </c>
      <c r="H166" s="315">
        <v>92</v>
      </c>
      <c r="I166" s="319">
        <v>92</v>
      </c>
      <c r="J166" s="316">
        <v>100000</v>
      </c>
      <c r="K166" s="320">
        <v>9200000</v>
      </c>
      <c r="L166" s="321">
        <f t="shared" si="1"/>
        <v>2.176278563656148E-3</v>
      </c>
      <c r="N166"/>
    </row>
    <row r="167" spans="1:14">
      <c r="A167" s="451"/>
      <c r="B167" s="446"/>
      <c r="C167" s="318" t="s">
        <v>501</v>
      </c>
      <c r="D167" s="313">
        <v>79</v>
      </c>
      <c r="E167" s="319">
        <v>1</v>
      </c>
      <c r="F167" s="313">
        <v>192</v>
      </c>
      <c r="G167" s="319" t="s">
        <v>363</v>
      </c>
      <c r="H167" s="315">
        <v>192</v>
      </c>
      <c r="I167" s="319">
        <v>192</v>
      </c>
      <c r="J167" s="316">
        <v>100000</v>
      </c>
      <c r="K167" s="320">
        <v>19200000</v>
      </c>
      <c r="L167" s="321">
        <f t="shared" si="1"/>
        <v>4.5417987415432657E-3</v>
      </c>
      <c r="N167"/>
    </row>
    <row r="168" spans="1:14">
      <c r="A168" s="451"/>
      <c r="B168" s="446"/>
      <c r="C168" s="318" t="s">
        <v>516</v>
      </c>
      <c r="D168" s="313">
        <v>83</v>
      </c>
      <c r="E168" s="319">
        <v>101</v>
      </c>
      <c r="F168" s="313">
        <v>200</v>
      </c>
      <c r="G168" s="319" t="s">
        <v>363</v>
      </c>
      <c r="H168" s="315">
        <v>100</v>
      </c>
      <c r="I168" s="319">
        <v>100</v>
      </c>
      <c r="J168" s="316">
        <v>100000</v>
      </c>
      <c r="K168" s="320">
        <v>10000000</v>
      </c>
      <c r="L168" s="321">
        <f t="shared" si="1"/>
        <v>2.3655201778871172E-3</v>
      </c>
      <c r="N168"/>
    </row>
    <row r="169" spans="1:14">
      <c r="A169" s="451"/>
      <c r="B169" s="446"/>
      <c r="C169" s="318" t="s">
        <v>517</v>
      </c>
      <c r="D169" s="313">
        <v>84</v>
      </c>
      <c r="E169" s="319">
        <v>1</v>
      </c>
      <c r="F169" s="313">
        <v>200</v>
      </c>
      <c r="G169" s="319" t="s">
        <v>363</v>
      </c>
      <c r="H169" s="315">
        <v>200</v>
      </c>
      <c r="I169" s="319">
        <v>200</v>
      </c>
      <c r="J169" s="316">
        <v>100000</v>
      </c>
      <c r="K169" s="320">
        <v>20000000</v>
      </c>
      <c r="L169" s="321">
        <f t="shared" si="1"/>
        <v>4.7310403557742345E-3</v>
      </c>
      <c r="N169"/>
    </row>
    <row r="170" spans="1:14">
      <c r="A170" s="451"/>
      <c r="B170" s="446"/>
      <c r="C170" s="318" t="s">
        <v>502</v>
      </c>
      <c r="D170" s="313">
        <v>85</v>
      </c>
      <c r="E170" s="319">
        <v>1</v>
      </c>
      <c r="F170" s="313">
        <v>200</v>
      </c>
      <c r="G170" s="319" t="s">
        <v>363</v>
      </c>
      <c r="H170" s="315">
        <v>200</v>
      </c>
      <c r="I170" s="319">
        <v>200</v>
      </c>
      <c r="J170" s="316">
        <v>100000</v>
      </c>
      <c r="K170" s="320">
        <v>20000000</v>
      </c>
      <c r="L170" s="321">
        <f t="shared" si="1"/>
        <v>4.7310403557742345E-3</v>
      </c>
      <c r="N170"/>
    </row>
    <row r="171" spans="1:14">
      <c r="A171" s="451"/>
      <c r="B171" s="446"/>
      <c r="C171" s="318" t="s">
        <v>503</v>
      </c>
      <c r="D171" s="313">
        <v>86</v>
      </c>
      <c r="E171" s="319">
        <v>1</v>
      </c>
      <c r="F171" s="313">
        <v>200</v>
      </c>
      <c r="G171" s="319" t="s">
        <v>363</v>
      </c>
      <c r="H171" s="315">
        <v>200</v>
      </c>
      <c r="I171" s="319">
        <v>200</v>
      </c>
      <c r="J171" s="316">
        <v>100000</v>
      </c>
      <c r="K171" s="320">
        <v>20000000</v>
      </c>
      <c r="L171" s="321">
        <f t="shared" si="1"/>
        <v>4.7310403557742345E-3</v>
      </c>
      <c r="N171"/>
    </row>
    <row r="172" spans="1:14">
      <c r="A172" s="451"/>
      <c r="B172" s="446"/>
      <c r="C172" s="318" t="s">
        <v>505</v>
      </c>
      <c r="D172" s="313">
        <v>98</v>
      </c>
      <c r="E172" s="319">
        <v>1</v>
      </c>
      <c r="F172" s="313">
        <v>200</v>
      </c>
      <c r="G172" s="319" t="s">
        <v>363</v>
      </c>
      <c r="H172" s="315">
        <v>200</v>
      </c>
      <c r="I172" s="319">
        <v>200</v>
      </c>
      <c r="J172" s="316">
        <v>100000</v>
      </c>
      <c r="K172" s="320">
        <v>20000000</v>
      </c>
      <c r="L172" s="321">
        <f t="shared" si="1"/>
        <v>4.7310403557742345E-3</v>
      </c>
      <c r="N172"/>
    </row>
    <row r="173" spans="1:14">
      <c r="A173" s="451"/>
      <c r="B173" s="446"/>
      <c r="C173" s="318" t="s">
        <v>506</v>
      </c>
      <c r="D173" s="313">
        <v>99</v>
      </c>
      <c r="E173" s="319">
        <v>1</v>
      </c>
      <c r="F173" s="313">
        <v>200</v>
      </c>
      <c r="G173" s="319" t="s">
        <v>363</v>
      </c>
      <c r="H173" s="315">
        <v>200</v>
      </c>
      <c r="I173" s="319">
        <v>200</v>
      </c>
      <c r="J173" s="316">
        <v>100000</v>
      </c>
      <c r="K173" s="320">
        <v>20000000</v>
      </c>
      <c r="L173" s="321">
        <f t="shared" si="1"/>
        <v>4.7310403557742345E-3</v>
      </c>
      <c r="N173"/>
    </row>
    <row r="174" spans="1:14">
      <c r="A174" s="451"/>
      <c r="B174" s="446"/>
      <c r="C174" s="318" t="s">
        <v>504</v>
      </c>
      <c r="D174" s="313">
        <v>100</v>
      </c>
      <c r="E174" s="319">
        <v>1</v>
      </c>
      <c r="F174" s="313">
        <v>200</v>
      </c>
      <c r="G174" s="319" t="s">
        <v>363</v>
      </c>
      <c r="H174" s="315">
        <v>200</v>
      </c>
      <c r="I174" s="319">
        <v>200</v>
      </c>
      <c r="J174" s="316">
        <v>100000</v>
      </c>
      <c r="K174" s="320">
        <v>20000000</v>
      </c>
      <c r="L174" s="321">
        <f t="shared" si="1"/>
        <v>4.7310403557742345E-3</v>
      </c>
      <c r="N174"/>
    </row>
    <row r="175" spans="1:14">
      <c r="A175" s="451"/>
      <c r="B175" s="446"/>
      <c r="C175" s="318" t="s">
        <v>507</v>
      </c>
      <c r="D175" s="313">
        <v>101</v>
      </c>
      <c r="E175" s="319">
        <v>1</v>
      </c>
      <c r="F175" s="313">
        <v>200</v>
      </c>
      <c r="G175" s="319" t="s">
        <v>363</v>
      </c>
      <c r="H175" s="315">
        <v>200</v>
      </c>
      <c r="I175" s="319">
        <v>200</v>
      </c>
      <c r="J175" s="316">
        <v>100000</v>
      </c>
      <c r="K175" s="320">
        <v>20000000</v>
      </c>
      <c r="L175" s="321">
        <f t="shared" si="1"/>
        <v>4.7310403557742345E-3</v>
      </c>
      <c r="N175"/>
    </row>
    <row r="176" spans="1:14">
      <c r="A176" s="451"/>
      <c r="B176" s="446"/>
      <c r="C176" s="318" t="s">
        <v>471</v>
      </c>
      <c r="D176" s="313">
        <v>103</v>
      </c>
      <c r="E176" s="319">
        <v>13</v>
      </c>
      <c r="F176" s="313">
        <v>2420</v>
      </c>
      <c r="G176" s="319" t="s">
        <v>363</v>
      </c>
      <c r="H176" s="315">
        <v>2408</v>
      </c>
      <c r="I176" s="319">
        <v>2408</v>
      </c>
      <c r="J176" s="316">
        <v>100000</v>
      </c>
      <c r="K176" s="320">
        <v>240800000</v>
      </c>
      <c r="L176" s="321">
        <f t="shared" si="1"/>
        <v>5.6961725883521788E-2</v>
      </c>
      <c r="N176"/>
    </row>
    <row r="177" spans="1:14">
      <c r="A177" s="451"/>
      <c r="B177" s="446"/>
      <c r="C177" s="318" t="s">
        <v>471</v>
      </c>
      <c r="D177" s="313">
        <v>109</v>
      </c>
      <c r="E177" s="319">
        <v>2763</v>
      </c>
      <c r="F177" s="313">
        <v>5000</v>
      </c>
      <c r="G177" s="319" t="s">
        <v>363</v>
      </c>
      <c r="H177" s="315">
        <v>2238</v>
      </c>
      <c r="I177" s="319">
        <v>2238</v>
      </c>
      <c r="J177" s="316">
        <v>100000</v>
      </c>
      <c r="K177" s="320">
        <v>223800000</v>
      </c>
      <c r="L177" s="321">
        <f t="shared" si="1"/>
        <v>5.2940341581113687E-2</v>
      </c>
      <c r="N177"/>
    </row>
    <row r="178" spans="1:14">
      <c r="A178" s="451"/>
      <c r="B178" s="446"/>
      <c r="C178" s="318" t="s">
        <v>508</v>
      </c>
      <c r="D178" s="313">
        <v>110</v>
      </c>
      <c r="E178" s="319">
        <v>1</v>
      </c>
      <c r="F178" s="313">
        <v>170</v>
      </c>
      <c r="G178" s="319" t="s">
        <v>363</v>
      </c>
      <c r="H178" s="315">
        <v>170</v>
      </c>
      <c r="I178" s="319">
        <v>170</v>
      </c>
      <c r="J178" s="316">
        <v>100000</v>
      </c>
      <c r="K178" s="320">
        <v>17000000</v>
      </c>
      <c r="L178" s="333">
        <f t="shared" si="1"/>
        <v>4.0213843024080997E-3</v>
      </c>
      <c r="N178"/>
    </row>
    <row r="179" spans="1:14" ht="14.25" customHeight="1">
      <c r="A179" s="365">
        <v>14</v>
      </c>
      <c r="B179" s="363" t="s">
        <v>717</v>
      </c>
      <c r="C179" s="348" t="s">
        <v>472</v>
      </c>
      <c r="D179" s="344">
        <v>1</v>
      </c>
      <c r="E179" s="177">
        <v>1</v>
      </c>
      <c r="F179" s="177">
        <v>3068</v>
      </c>
      <c r="G179" s="344" t="s">
        <v>718</v>
      </c>
      <c r="H179" s="349">
        <f>F179+E179-1</f>
        <v>3068</v>
      </c>
      <c r="I179" s="350">
        <v>0</v>
      </c>
      <c r="J179" s="351">
        <v>100000</v>
      </c>
      <c r="K179" s="352">
        <f>J179*H179</f>
        <v>306800000</v>
      </c>
      <c r="L179" s="321">
        <f t="shared" si="1"/>
        <v>7.2574159057576762E-2</v>
      </c>
      <c r="N179"/>
    </row>
    <row r="180" spans="1:14">
      <c r="A180" s="365">
        <v>15</v>
      </c>
      <c r="B180" s="363" t="s">
        <v>719</v>
      </c>
      <c r="C180" s="348" t="s">
        <v>472</v>
      </c>
      <c r="D180" s="344">
        <v>2</v>
      </c>
      <c r="E180" s="177">
        <v>3069</v>
      </c>
      <c r="F180" s="177">
        <v>5132</v>
      </c>
      <c r="G180" s="344" t="s">
        <v>718</v>
      </c>
      <c r="H180" s="349">
        <f>+F180-E180+1</f>
        <v>2064</v>
      </c>
      <c r="I180" s="350">
        <v>0</v>
      </c>
      <c r="J180" s="351">
        <v>100000</v>
      </c>
      <c r="K180" s="352">
        <f t="shared" ref="K180:K187" si="2">J180*H180</f>
        <v>206400000</v>
      </c>
      <c r="L180" s="209">
        <f t="shared" si="1"/>
        <v>4.8824336471590103E-2</v>
      </c>
      <c r="N180"/>
    </row>
    <row r="181" spans="1:14">
      <c r="A181" s="365">
        <v>16</v>
      </c>
      <c r="B181" s="363" t="s">
        <v>530</v>
      </c>
      <c r="C181" s="348" t="s">
        <v>472</v>
      </c>
      <c r="D181" s="344">
        <v>3</v>
      </c>
      <c r="E181" s="177">
        <v>5133</v>
      </c>
      <c r="F181" s="177">
        <v>6132</v>
      </c>
      <c r="G181" s="344" t="s">
        <v>718</v>
      </c>
      <c r="H181" s="349">
        <f t="shared" ref="H181:H187" si="3">+F181-E181+1</f>
        <v>1000</v>
      </c>
      <c r="I181" s="350">
        <v>0</v>
      </c>
      <c r="J181" s="351">
        <v>100000</v>
      </c>
      <c r="K181" s="352">
        <f t="shared" si="2"/>
        <v>100000000</v>
      </c>
      <c r="L181" s="209">
        <f t="shared" si="1"/>
        <v>2.3655201778871173E-2</v>
      </c>
      <c r="N181"/>
    </row>
    <row r="182" spans="1:14" ht="17.25" customHeight="1">
      <c r="A182" s="365">
        <v>17</v>
      </c>
      <c r="B182" s="363" t="s">
        <v>533</v>
      </c>
      <c r="C182" s="348" t="s">
        <v>472</v>
      </c>
      <c r="D182" s="344">
        <v>4</v>
      </c>
      <c r="E182" s="177">
        <v>6133</v>
      </c>
      <c r="F182" s="177">
        <v>8692</v>
      </c>
      <c r="G182" s="344" t="s">
        <v>718</v>
      </c>
      <c r="H182" s="349">
        <f t="shared" si="3"/>
        <v>2560</v>
      </c>
      <c r="I182" s="350">
        <v>0</v>
      </c>
      <c r="J182" s="351">
        <v>100000</v>
      </c>
      <c r="K182" s="352">
        <f t="shared" si="2"/>
        <v>256000000</v>
      </c>
      <c r="L182" s="209">
        <f t="shared" si="1"/>
        <v>6.0557316553910202E-2</v>
      </c>
      <c r="N182"/>
    </row>
    <row r="183" spans="1:14" ht="13.5" customHeight="1">
      <c r="A183" s="365">
        <v>18</v>
      </c>
      <c r="B183" s="363" t="s">
        <v>456</v>
      </c>
      <c r="C183" s="348" t="s">
        <v>472</v>
      </c>
      <c r="D183" s="344">
        <v>5</v>
      </c>
      <c r="E183" s="177">
        <v>8693</v>
      </c>
      <c r="F183" s="177">
        <v>10000</v>
      </c>
      <c r="G183" s="344" t="s">
        <v>718</v>
      </c>
      <c r="H183" s="349">
        <f t="shared" si="3"/>
        <v>1308</v>
      </c>
      <c r="I183" s="350">
        <v>0</v>
      </c>
      <c r="J183" s="351">
        <v>100000</v>
      </c>
      <c r="K183" s="352">
        <f t="shared" si="2"/>
        <v>130800000</v>
      </c>
      <c r="L183" s="209">
        <f t="shared" si="1"/>
        <v>3.0941003926763494E-2</v>
      </c>
      <c r="N183"/>
    </row>
    <row r="184" spans="1:14" ht="19.5" customHeight="1">
      <c r="A184" s="365">
        <v>19</v>
      </c>
      <c r="B184" s="363" t="s">
        <v>456</v>
      </c>
      <c r="C184" s="348" t="s">
        <v>469</v>
      </c>
      <c r="D184" s="344">
        <v>6</v>
      </c>
      <c r="E184" s="177">
        <v>1</v>
      </c>
      <c r="F184" s="177">
        <v>778</v>
      </c>
      <c r="G184" s="344" t="s">
        <v>718</v>
      </c>
      <c r="H184" s="349">
        <f t="shared" si="3"/>
        <v>778</v>
      </c>
      <c r="I184" s="350">
        <v>0</v>
      </c>
      <c r="J184" s="351">
        <v>100000</v>
      </c>
      <c r="K184" s="352">
        <f t="shared" si="2"/>
        <v>77800000</v>
      </c>
      <c r="L184" s="209">
        <f t="shared" si="1"/>
        <v>1.8403746983961772E-2</v>
      </c>
      <c r="N184"/>
    </row>
    <row r="185" spans="1:14" ht="18" customHeight="1">
      <c r="A185" s="365">
        <v>20</v>
      </c>
      <c r="B185" s="363" t="s">
        <v>720</v>
      </c>
      <c r="C185" s="348" t="s">
        <v>469</v>
      </c>
      <c r="D185" s="344">
        <v>7</v>
      </c>
      <c r="E185" s="177">
        <v>779</v>
      </c>
      <c r="F185" s="177">
        <v>1778</v>
      </c>
      <c r="G185" s="344" t="s">
        <v>718</v>
      </c>
      <c r="H185" s="349">
        <f t="shared" si="3"/>
        <v>1000</v>
      </c>
      <c r="I185" s="350">
        <v>0</v>
      </c>
      <c r="J185" s="351">
        <v>100000</v>
      </c>
      <c r="K185" s="352">
        <f t="shared" si="2"/>
        <v>100000000</v>
      </c>
      <c r="L185" s="209">
        <f t="shared" si="1"/>
        <v>2.3655201778871173E-2</v>
      </c>
      <c r="N185"/>
    </row>
    <row r="186" spans="1:14" ht="18.75" customHeight="1">
      <c r="A186" s="365">
        <v>21</v>
      </c>
      <c r="B186" s="363" t="s">
        <v>532</v>
      </c>
      <c r="C186" s="348" t="s">
        <v>469</v>
      </c>
      <c r="D186" s="344">
        <v>8</v>
      </c>
      <c r="E186" s="177">
        <v>1779</v>
      </c>
      <c r="F186" s="177">
        <v>5588</v>
      </c>
      <c r="G186" s="344" t="s">
        <v>718</v>
      </c>
      <c r="H186" s="349">
        <f t="shared" si="3"/>
        <v>3810</v>
      </c>
      <c r="I186" s="350">
        <v>0</v>
      </c>
      <c r="J186" s="351">
        <v>100000</v>
      </c>
      <c r="K186" s="352">
        <f t="shared" si="2"/>
        <v>381000000</v>
      </c>
      <c r="L186" s="209">
        <f t="shared" si="1"/>
        <v>9.0126318777499173E-2</v>
      </c>
      <c r="N186"/>
    </row>
    <row r="187" spans="1:14" ht="17.25" customHeight="1">
      <c r="A187" s="365">
        <v>22</v>
      </c>
      <c r="B187" s="364" t="s">
        <v>531</v>
      </c>
      <c r="C187" s="348" t="s">
        <v>469</v>
      </c>
      <c r="D187" s="344">
        <v>9</v>
      </c>
      <c r="E187" s="177">
        <v>5589</v>
      </c>
      <c r="F187" s="177">
        <v>9401</v>
      </c>
      <c r="G187" s="344" t="s">
        <v>718</v>
      </c>
      <c r="H187" s="349">
        <f t="shared" si="3"/>
        <v>3813</v>
      </c>
      <c r="I187" s="350">
        <v>0</v>
      </c>
      <c r="J187" s="351">
        <v>100000</v>
      </c>
      <c r="K187" s="352">
        <f t="shared" si="2"/>
        <v>381300000</v>
      </c>
      <c r="L187" s="209">
        <f t="shared" si="1"/>
        <v>9.019728438283578E-2</v>
      </c>
      <c r="N187"/>
    </row>
    <row r="188" spans="1:14">
      <c r="B188" s="427" t="s">
        <v>721</v>
      </c>
      <c r="C188" s="428"/>
      <c r="D188" s="428"/>
      <c r="E188" s="428"/>
      <c r="F188" s="428"/>
      <c r="G188" s="429"/>
      <c r="H188" s="353">
        <f>SUM(H60:H187)</f>
        <v>42274</v>
      </c>
      <c r="I188" s="354">
        <v>22873</v>
      </c>
      <c r="J188" s="355"/>
      <c r="K188" s="353">
        <f>SUM(K60:K187)</f>
        <v>4227400000</v>
      </c>
      <c r="L188" s="356">
        <f>SUM(L60:L187)</f>
        <v>0.99999999999999911</v>
      </c>
      <c r="N188"/>
    </row>
    <row r="189" spans="1:14">
      <c r="I189"/>
      <c r="J189"/>
      <c r="K189" s="283"/>
      <c r="N189"/>
    </row>
    <row r="190" spans="1:14">
      <c r="B190" s="357" t="s">
        <v>722</v>
      </c>
      <c r="C190" s="213" t="s">
        <v>6</v>
      </c>
      <c r="D190" s="213" t="s">
        <v>539</v>
      </c>
      <c r="I190"/>
      <c r="J190"/>
      <c r="N190"/>
    </row>
    <row r="191" spans="1:14">
      <c r="B191" s="299" t="s">
        <v>537</v>
      </c>
      <c r="C191" s="358">
        <v>22873</v>
      </c>
      <c r="D191" s="300">
        <f>C191/C193</f>
        <v>0.54106543028812037</v>
      </c>
      <c r="I191"/>
      <c r="J191"/>
      <c r="N191"/>
    </row>
    <row r="192" spans="1:14">
      <c r="B192" s="299" t="s">
        <v>538</v>
      </c>
      <c r="C192" s="301">
        <f>H188-C191</f>
        <v>19401</v>
      </c>
      <c r="D192" s="359">
        <f>C192/C193</f>
        <v>0.45893456971187963</v>
      </c>
      <c r="F192" s="283"/>
      <c r="I192"/>
      <c r="J192"/>
      <c r="N192"/>
    </row>
    <row r="193" spans="2:14">
      <c r="B193" s="302" t="s">
        <v>206</v>
      </c>
      <c r="C193" s="303">
        <f>SUM(C191:C192)</f>
        <v>42274</v>
      </c>
      <c r="D193" s="304">
        <v>0.99999999999999956</v>
      </c>
      <c r="I193"/>
      <c r="J193"/>
      <c r="N193"/>
    </row>
    <row r="194" spans="2:14" ht="5.0999999999999996" customHeight="1"/>
    <row r="195" spans="2:14" ht="6.6" customHeight="1"/>
    <row r="196" spans="2:14">
      <c r="B196" s="154" t="s">
        <v>418</v>
      </c>
      <c r="C196" s="154" t="s">
        <v>419</v>
      </c>
      <c r="D196" s="154"/>
      <c r="E196" s="154"/>
      <c r="F196" s="154"/>
      <c r="G196" s="154"/>
      <c r="H196" s="154"/>
      <c r="I196" s="203"/>
      <c r="J196" s="202"/>
    </row>
    <row r="197" spans="2:14" ht="7.35" customHeight="1"/>
    <row r="198" spans="2:14">
      <c r="B198" s="422" t="s">
        <v>420</v>
      </c>
      <c r="C198" s="422"/>
      <c r="D198" s="155" t="s">
        <v>691</v>
      </c>
      <c r="E198" s="155"/>
      <c r="F198" s="155"/>
      <c r="G198" s="155"/>
      <c r="H198" s="155"/>
      <c r="I198" s="206"/>
    </row>
    <row r="199" spans="2:14">
      <c r="B199" s="422" t="s">
        <v>422</v>
      </c>
      <c r="C199" s="423"/>
      <c r="D199" s="155" t="s">
        <v>693</v>
      </c>
      <c r="E199" s="155"/>
      <c r="F199" s="155"/>
      <c r="G199" s="155"/>
      <c r="H199" s="155"/>
      <c r="I199" s="206"/>
    </row>
    <row r="200" spans="2:14">
      <c r="B200" s="422" t="s">
        <v>381</v>
      </c>
      <c r="C200" s="423"/>
      <c r="D200" s="305" t="s">
        <v>696</v>
      </c>
      <c r="E200" s="155"/>
      <c r="F200" s="155"/>
      <c r="G200" s="155"/>
      <c r="H200" s="155"/>
      <c r="I200" s="206"/>
    </row>
    <row r="201" spans="2:14">
      <c r="B201" s="422" t="s">
        <v>421</v>
      </c>
      <c r="C201" s="423"/>
      <c r="D201" s="155" t="s">
        <v>694</v>
      </c>
      <c r="E201" s="155"/>
      <c r="F201" s="155"/>
      <c r="G201" s="155"/>
      <c r="H201" s="155"/>
      <c r="I201" s="206"/>
    </row>
    <row r="202" spans="2:14">
      <c r="B202" s="422" t="s">
        <v>384</v>
      </c>
      <c r="C202" s="423"/>
      <c r="D202" s="155" t="s">
        <v>695</v>
      </c>
      <c r="E202" s="155"/>
      <c r="F202" s="155"/>
      <c r="G202" s="155"/>
      <c r="H202" s="155"/>
      <c r="I202" s="206"/>
    </row>
    <row r="204" spans="2:14">
      <c r="B204" s="154" t="s">
        <v>423</v>
      </c>
      <c r="C204" s="154" t="s">
        <v>424</v>
      </c>
      <c r="D204" s="154"/>
      <c r="E204" s="154"/>
      <c r="F204" s="154"/>
      <c r="G204" s="154"/>
      <c r="H204" s="154"/>
      <c r="I204" s="203"/>
      <c r="J204" s="202"/>
    </row>
    <row r="205" spans="2:14" ht="9" customHeight="1"/>
    <row r="206" spans="2:14">
      <c r="B206" s="418" t="s">
        <v>370</v>
      </c>
      <c r="C206" s="418"/>
      <c r="D206" s="418" t="s">
        <v>371</v>
      </c>
      <c r="E206" s="418"/>
      <c r="F206" s="418"/>
      <c r="G206" s="418"/>
      <c r="H206" s="418"/>
    </row>
    <row r="207" spans="2:14">
      <c r="B207" s="416" t="s">
        <v>456</v>
      </c>
      <c r="C207" s="416"/>
      <c r="D207" s="416" t="s">
        <v>3</v>
      </c>
      <c r="E207" s="416"/>
      <c r="F207" s="416"/>
      <c r="G207" s="416"/>
      <c r="H207" s="416"/>
    </row>
    <row r="208" spans="2:14">
      <c r="B208" s="416" t="s">
        <v>457</v>
      </c>
      <c r="C208" s="416"/>
      <c r="D208" s="416" t="s">
        <v>4</v>
      </c>
      <c r="E208" s="416"/>
      <c r="F208" s="416"/>
      <c r="G208" s="416"/>
      <c r="H208" s="416"/>
    </row>
    <row r="209" spans="2:8">
      <c r="B209" s="416" t="s">
        <v>746</v>
      </c>
      <c r="C209" s="416"/>
      <c r="D209" s="416" t="s">
        <v>425</v>
      </c>
      <c r="E209" s="416"/>
      <c r="F209" s="416"/>
      <c r="G209" s="416"/>
      <c r="H209" s="416"/>
    </row>
    <row r="210" spans="2:8">
      <c r="B210" s="416" t="s">
        <v>464</v>
      </c>
      <c r="C210" s="416"/>
      <c r="D210" s="416" t="s">
        <v>369</v>
      </c>
      <c r="E210" s="416"/>
      <c r="F210" s="416"/>
      <c r="G210" s="416"/>
      <c r="H210" s="416"/>
    </row>
    <row r="211" spans="2:8">
      <c r="B211" s="415" t="s">
        <v>484</v>
      </c>
      <c r="C211" s="415"/>
      <c r="D211" s="181" t="s">
        <v>417</v>
      </c>
      <c r="E211" s="181"/>
      <c r="F211" s="181"/>
      <c r="G211" s="181"/>
      <c r="H211" s="181"/>
    </row>
  </sheetData>
  <mergeCells count="76">
    <mergeCell ref="A118:A125"/>
    <mergeCell ref="B118:B125"/>
    <mergeCell ref="A126:A132"/>
    <mergeCell ref="B126:B132"/>
    <mergeCell ref="A134:A178"/>
    <mergeCell ref="B134:B178"/>
    <mergeCell ref="A97:A100"/>
    <mergeCell ref="B97:B100"/>
    <mergeCell ref="A101:A109"/>
    <mergeCell ref="B101:B109"/>
    <mergeCell ref="A110:A117"/>
    <mergeCell ref="B110:B117"/>
    <mergeCell ref="A74:A82"/>
    <mergeCell ref="B74:B82"/>
    <mergeCell ref="A83:A90"/>
    <mergeCell ref="B83:B90"/>
    <mergeCell ref="A91:A96"/>
    <mergeCell ref="B91:B96"/>
    <mergeCell ref="A60:A62"/>
    <mergeCell ref="B60:B62"/>
    <mergeCell ref="A63:A69"/>
    <mergeCell ref="B63:B69"/>
    <mergeCell ref="A70:A73"/>
    <mergeCell ref="B70:B73"/>
    <mergeCell ref="B3:J3"/>
    <mergeCell ref="B4:J4"/>
    <mergeCell ref="D33:I33"/>
    <mergeCell ref="D34:I34"/>
    <mergeCell ref="D35:I35"/>
    <mergeCell ref="B20:J20"/>
    <mergeCell ref="B21:J21"/>
    <mergeCell ref="C28:I28"/>
    <mergeCell ref="B31:C31"/>
    <mergeCell ref="B33:C33"/>
    <mergeCell ref="B32:D32"/>
    <mergeCell ref="B34:C34"/>
    <mergeCell ref="B35:C35"/>
    <mergeCell ref="B36:C36"/>
    <mergeCell ref="D39:H39"/>
    <mergeCell ref="B202:C202"/>
    <mergeCell ref="B198:C198"/>
    <mergeCell ref="B199:C199"/>
    <mergeCell ref="B200:C200"/>
    <mergeCell ref="B37:C37"/>
    <mergeCell ref="B39:C39"/>
    <mergeCell ref="B55:C55"/>
    <mergeCell ref="B46:C46"/>
    <mergeCell ref="B201:C201"/>
    <mergeCell ref="B56:C56"/>
    <mergeCell ref="B188:G188"/>
    <mergeCell ref="B54:C54"/>
    <mergeCell ref="B53:C53"/>
    <mergeCell ref="B42:C42"/>
    <mergeCell ref="K20:K23"/>
    <mergeCell ref="B206:C206"/>
    <mergeCell ref="D206:H206"/>
    <mergeCell ref="B207:C207"/>
    <mergeCell ref="D207:H207"/>
    <mergeCell ref="B22:J22"/>
    <mergeCell ref="B23:J23"/>
    <mergeCell ref="B24:J27"/>
    <mergeCell ref="B49:J52"/>
    <mergeCell ref="D43:I43"/>
    <mergeCell ref="B40:C40"/>
    <mergeCell ref="D40:H40"/>
    <mergeCell ref="B44:C44"/>
    <mergeCell ref="B45:C45"/>
    <mergeCell ref="B43:C43"/>
    <mergeCell ref="D44:I44"/>
    <mergeCell ref="B211:C211"/>
    <mergeCell ref="B208:C208"/>
    <mergeCell ref="D208:H208"/>
    <mergeCell ref="B209:C209"/>
    <mergeCell ref="D209:H209"/>
    <mergeCell ref="B210:C210"/>
    <mergeCell ref="D210:H210"/>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B4:I70"/>
  <sheetViews>
    <sheetView showGridLines="0" topLeftCell="A48" zoomScale="102" zoomScaleNormal="102" workbookViewId="0">
      <selection activeCell="I59" sqref="I59"/>
    </sheetView>
  </sheetViews>
  <sheetFormatPr baseColWidth="10" defaultColWidth="10.7109375" defaultRowHeight="15"/>
  <cols>
    <col min="2" max="2" width="40.28515625" customWidth="1"/>
    <col min="3" max="3" width="14.7109375" style="28" customWidth="1"/>
    <col min="4" max="4" width="12.28515625" style="27" bestFit="1" customWidth="1"/>
    <col min="5" max="5" width="41.42578125" style="27" bestFit="1" customWidth="1"/>
    <col min="6" max="6" width="17.42578125" style="27" bestFit="1" customWidth="1"/>
    <col min="7" max="7" width="13.42578125" style="27" customWidth="1"/>
    <col min="8" max="8" width="15.28515625" bestFit="1" customWidth="1"/>
  </cols>
  <sheetData>
    <row r="4" spans="2:7">
      <c r="B4" s="455" t="s">
        <v>749</v>
      </c>
      <c r="C4" s="455"/>
      <c r="D4" s="455"/>
      <c r="E4" s="455"/>
      <c r="F4" s="455"/>
      <c r="G4" s="455"/>
    </row>
    <row r="5" spans="2:7">
      <c r="B5" s="455"/>
      <c r="C5" s="455"/>
      <c r="D5" s="455"/>
      <c r="E5" s="455"/>
      <c r="F5" s="455"/>
      <c r="G5" s="455"/>
    </row>
    <row r="6" spans="2:7">
      <c r="B6" s="455"/>
      <c r="C6" s="455"/>
      <c r="D6" s="455"/>
      <c r="E6" s="455"/>
      <c r="F6" s="455"/>
      <c r="G6" s="455"/>
    </row>
    <row r="7" spans="2:7" ht="15.75" thickBot="1"/>
    <row r="8" spans="2:7" ht="15" customHeight="1">
      <c r="B8" s="453" t="s">
        <v>7</v>
      </c>
      <c r="C8" s="456" t="s">
        <v>46</v>
      </c>
      <c r="D8" s="453" t="s">
        <v>341</v>
      </c>
      <c r="E8" s="453" t="s">
        <v>9</v>
      </c>
      <c r="F8" s="453" t="s">
        <v>8</v>
      </c>
      <c r="G8" s="453" t="s">
        <v>341</v>
      </c>
    </row>
    <row r="9" spans="2:7" ht="15.75" thickBot="1">
      <c r="B9" s="454"/>
      <c r="C9" s="457"/>
      <c r="D9" s="454"/>
      <c r="E9" s="454"/>
      <c r="F9" s="454"/>
      <c r="G9" s="454"/>
    </row>
    <row r="10" spans="2:7">
      <c r="B10" s="392" t="s">
        <v>10</v>
      </c>
      <c r="C10" s="251"/>
      <c r="D10" s="400"/>
      <c r="E10" s="252" t="s">
        <v>613</v>
      </c>
      <c r="F10" s="121"/>
      <c r="G10" s="121"/>
    </row>
    <row r="11" spans="2:7">
      <c r="B11" s="393" t="s">
        <v>43</v>
      </c>
      <c r="C11" s="122">
        <f>+SUM(C12:C14)</f>
        <v>768588846.13999999</v>
      </c>
      <c r="D11" s="401">
        <f>+SUM(D12:D14)</f>
        <v>257852899</v>
      </c>
      <c r="E11" s="254" t="s">
        <v>15</v>
      </c>
      <c r="F11" s="122">
        <f>+SUM(F12:F14)</f>
        <v>23133628.601999998</v>
      </c>
      <c r="G11" s="122">
        <f>+SUM(G12:G14)</f>
        <v>42106278.002000004</v>
      </c>
    </row>
    <row r="12" spans="2:7">
      <c r="B12" s="394" t="s">
        <v>11</v>
      </c>
      <c r="C12" s="123">
        <v>0</v>
      </c>
      <c r="D12" s="391">
        <v>0</v>
      </c>
      <c r="E12" s="256" t="s">
        <v>327</v>
      </c>
      <c r="F12" s="123">
        <f>+'Anexo 5i-5m'!C105</f>
        <v>0</v>
      </c>
      <c r="G12" s="123">
        <f>+'Anexo 5i-5m'!D105</f>
        <v>0</v>
      </c>
    </row>
    <row r="13" spans="2:7">
      <c r="B13" s="394" t="s">
        <v>12</v>
      </c>
      <c r="C13" s="123">
        <f>+'Anexo 5d-5h1'!C22</f>
        <v>768588846.13999999</v>
      </c>
      <c r="D13" s="391">
        <f>+'Anexo 5d-5h1'!D22</f>
        <v>257852899</v>
      </c>
      <c r="E13" s="256" t="s">
        <v>321</v>
      </c>
      <c r="F13" s="123">
        <f>+'Anexo 5i-5m'!C100</f>
        <v>23133628.601999998</v>
      </c>
      <c r="G13" s="123">
        <f>+'Anexo 5i-5m'!D100</f>
        <v>37840520.002000004</v>
      </c>
    </row>
    <row r="14" spans="2:7" ht="15" customHeight="1">
      <c r="B14" s="394"/>
      <c r="C14" s="123"/>
      <c r="D14" s="402"/>
      <c r="E14" s="256" t="s">
        <v>586</v>
      </c>
      <c r="F14" s="242">
        <f>+'Anexo 5n-5r'!C18</f>
        <v>0</v>
      </c>
      <c r="G14" s="242">
        <f>+'Anexo 5n-5r'!D18</f>
        <v>4265758</v>
      </c>
    </row>
    <row r="15" spans="2:7">
      <c r="B15" s="393" t="s">
        <v>794</v>
      </c>
      <c r="C15" s="122">
        <f>+SUM(C16:C17)</f>
        <v>762365535.02999997</v>
      </c>
      <c r="D15" s="401">
        <f>+SUM(D16:D17)</f>
        <v>1225897849</v>
      </c>
      <c r="E15" s="127"/>
      <c r="F15" s="124"/>
      <c r="G15" s="124"/>
    </row>
    <row r="16" spans="2:7">
      <c r="B16" s="394" t="s">
        <v>13</v>
      </c>
      <c r="C16" s="123">
        <v>257428414</v>
      </c>
      <c r="D16" s="391">
        <v>397323437</v>
      </c>
      <c r="E16" s="254" t="s">
        <v>16</v>
      </c>
      <c r="F16" s="122">
        <f>+SUM(F17:F18)</f>
        <v>201380822</v>
      </c>
      <c r="G16" s="122">
        <f>+SUM(G17:G18)</f>
        <v>201380822</v>
      </c>
    </row>
    <row r="17" spans="2:7">
      <c r="B17" s="394" t="s">
        <v>14</v>
      </c>
      <c r="C17" s="123">
        <v>504937121.02999997</v>
      </c>
      <c r="D17" s="391">
        <v>828574412</v>
      </c>
      <c r="E17" s="256" t="s">
        <v>604</v>
      </c>
      <c r="F17" s="123">
        <f>+'Anexo 5i-5m'!C43</f>
        <v>200000000</v>
      </c>
      <c r="G17" s="123">
        <f>+'Anexo 5i-5m'!D43</f>
        <v>200000000</v>
      </c>
    </row>
    <row r="18" spans="2:7">
      <c r="B18" s="395"/>
      <c r="C18" s="124"/>
      <c r="D18" s="402"/>
      <c r="E18" s="256" t="s">
        <v>17</v>
      </c>
      <c r="F18" s="123">
        <f>+'Anexo 5i-5m'!C48</f>
        <v>1380822</v>
      </c>
      <c r="G18" s="123">
        <f>+'Anexo 5i-5m'!D48</f>
        <v>1380822</v>
      </c>
    </row>
    <row r="19" spans="2:7">
      <c r="B19" s="393" t="s">
        <v>18</v>
      </c>
      <c r="C19" s="122">
        <f>+SUM(C20:C22)</f>
        <v>609863289</v>
      </c>
      <c r="D19" s="401">
        <f>+SUM(D20:D22)</f>
        <v>850938288.22249997</v>
      </c>
      <c r="E19" s="127"/>
      <c r="F19" s="124"/>
      <c r="G19" s="124"/>
    </row>
    <row r="20" spans="2:7">
      <c r="B20" s="394" t="s">
        <v>19</v>
      </c>
      <c r="C20" s="123">
        <f>+'Anexo 5d-5h1'!C109</f>
        <v>514933679</v>
      </c>
      <c r="D20" s="391">
        <f>+'Anexo 5d-5h1'!D109</f>
        <v>618176678.22249997</v>
      </c>
      <c r="E20" s="254" t="s">
        <v>22</v>
      </c>
      <c r="F20" s="122">
        <f>+SUM(F21:F24)</f>
        <v>10645433.52</v>
      </c>
      <c r="G20" s="122">
        <f>+SUM(G21:G24)</f>
        <v>5043956</v>
      </c>
    </row>
    <row r="21" spans="2:7">
      <c r="B21" s="394" t="s">
        <v>20</v>
      </c>
      <c r="C21" s="123">
        <f>+'Anexo 5d-5h1'!C50</f>
        <v>8000000</v>
      </c>
      <c r="D21" s="391">
        <f>+'Anexo 5d-5h1'!D50</f>
        <v>46258173</v>
      </c>
      <c r="E21" s="256" t="s">
        <v>23</v>
      </c>
      <c r="F21" s="123">
        <v>0</v>
      </c>
      <c r="G21" s="123">
        <v>0</v>
      </c>
    </row>
    <row r="22" spans="2:7">
      <c r="B22" s="394" t="s">
        <v>21</v>
      </c>
      <c r="C22" s="123">
        <f>+'Anexo 5d-5h1'!C57</f>
        <v>86929610</v>
      </c>
      <c r="D22" s="391">
        <f>+'Anexo 5d-5h1'!D57</f>
        <v>186503437</v>
      </c>
      <c r="E22" s="256" t="s">
        <v>24</v>
      </c>
      <c r="F22" s="123">
        <v>10645433.52</v>
      </c>
      <c r="G22" s="123">
        <v>5043956</v>
      </c>
    </row>
    <row r="23" spans="2:7">
      <c r="B23" s="394"/>
      <c r="C23" s="258"/>
      <c r="D23" s="403"/>
      <c r="E23" s="256" t="s">
        <v>25</v>
      </c>
      <c r="F23" s="123">
        <v>0</v>
      </c>
      <c r="G23" s="123">
        <v>0</v>
      </c>
    </row>
    <row r="24" spans="2:7">
      <c r="B24" s="393" t="s">
        <v>602</v>
      </c>
      <c r="C24" s="122">
        <f>+C25</f>
        <v>127664104.33000001</v>
      </c>
      <c r="D24" s="401">
        <f>+D25</f>
        <v>54349546</v>
      </c>
      <c r="E24" s="256"/>
      <c r="F24" s="124"/>
      <c r="G24" s="124"/>
    </row>
    <row r="25" spans="2:7">
      <c r="B25" s="394" t="s">
        <v>26</v>
      </c>
      <c r="C25" s="123">
        <f>+'Anexo 5i-5m'!C28</f>
        <v>127664104.33000001</v>
      </c>
      <c r="D25" s="391">
        <f>+'Anexo 5i-5m'!D28</f>
        <v>54349546</v>
      </c>
      <c r="E25" s="254" t="s">
        <v>27</v>
      </c>
      <c r="F25" s="122">
        <f>+SUM(F26:F28)</f>
        <v>44354872.039999999</v>
      </c>
      <c r="G25" s="122">
        <f>+SUM(G26:G28)</f>
        <v>19910988</v>
      </c>
    </row>
    <row r="26" spans="2:7">
      <c r="B26" s="393"/>
      <c r="C26" s="258"/>
      <c r="D26" s="403"/>
      <c r="E26" s="256" t="s">
        <v>28</v>
      </c>
      <c r="F26" s="123">
        <f>+'Anexo 5n-5r'!C32</f>
        <v>0</v>
      </c>
      <c r="G26" s="123">
        <f>+'Anexo 5n-5r'!D32</f>
        <v>0</v>
      </c>
    </row>
    <row r="27" spans="2:7">
      <c r="B27" s="393"/>
      <c r="C27" s="258"/>
      <c r="D27" s="403"/>
      <c r="E27" s="256" t="s">
        <v>29</v>
      </c>
      <c r="F27" s="123">
        <f>+'Anexo 5n-5r'!C44</f>
        <v>44354872.039999999</v>
      </c>
      <c r="G27" s="123">
        <f>+'Anexo 5n-5r'!D44</f>
        <v>19910988</v>
      </c>
    </row>
    <row r="28" spans="2:7">
      <c r="B28" s="393"/>
      <c r="C28" s="258"/>
      <c r="D28" s="403"/>
      <c r="E28" s="256"/>
      <c r="F28" s="123"/>
      <c r="G28" s="124"/>
    </row>
    <row r="29" spans="2:7">
      <c r="B29" s="393" t="s">
        <v>30</v>
      </c>
      <c r="C29" s="122">
        <f>+C25+C19+C15+C11</f>
        <v>2268481774.5</v>
      </c>
      <c r="D29" s="401">
        <f>+D25+D19+D15+D11</f>
        <v>2389038582.2224998</v>
      </c>
      <c r="E29" s="254" t="s">
        <v>31</v>
      </c>
      <c r="F29" s="122">
        <f>+F11+F16+F20+F25</f>
        <v>279514756.162</v>
      </c>
      <c r="G29" s="122">
        <f>+G11+G16+G20+G25</f>
        <v>268442044.00199997</v>
      </c>
    </row>
    <row r="30" spans="2:7">
      <c r="B30" s="394"/>
      <c r="C30" s="257"/>
      <c r="D30" s="404"/>
      <c r="E30" s="255"/>
      <c r="F30" s="124"/>
      <c r="G30" s="124"/>
    </row>
    <row r="31" spans="2:7">
      <c r="B31" s="393" t="s">
        <v>32</v>
      </c>
      <c r="C31" s="123"/>
      <c r="D31" s="402"/>
      <c r="E31" s="253" t="s">
        <v>603</v>
      </c>
      <c r="F31" s="225"/>
      <c r="G31" s="124"/>
    </row>
    <row r="32" spans="2:7">
      <c r="B32" s="393" t="s">
        <v>600</v>
      </c>
      <c r="C32" s="122">
        <f>+SUM(C33:C36)</f>
        <v>1841527657.74</v>
      </c>
      <c r="D32" s="401">
        <f>+SUM(D33:D36)</f>
        <v>1093351399</v>
      </c>
      <c r="E32" s="254" t="s">
        <v>16</v>
      </c>
      <c r="F32" s="122">
        <f>+F33</f>
        <v>0</v>
      </c>
      <c r="G32" s="122">
        <f>+G33</f>
        <v>0</v>
      </c>
    </row>
    <row r="33" spans="2:8">
      <c r="B33" s="390" t="s">
        <v>598</v>
      </c>
      <c r="C33" s="405">
        <v>759789747</v>
      </c>
      <c r="D33" s="391">
        <v>177196</v>
      </c>
      <c r="E33" s="256" t="s">
        <v>604</v>
      </c>
      <c r="F33" s="123">
        <f>+'Anexo 5i-5m'!C58</f>
        <v>0</v>
      </c>
      <c r="G33" s="123">
        <v>0</v>
      </c>
    </row>
    <row r="34" spans="2:8">
      <c r="B34" s="390" t="s">
        <v>599</v>
      </c>
      <c r="C34" s="405">
        <v>78737910.739999995</v>
      </c>
      <c r="D34" s="391">
        <v>90174203</v>
      </c>
      <c r="E34" s="256"/>
      <c r="F34" s="123"/>
      <c r="G34" s="123"/>
    </row>
    <row r="35" spans="2:8">
      <c r="B35" s="394" t="s">
        <v>601</v>
      </c>
      <c r="C35" s="123">
        <f>+'Anexo 5d-5h1'!E39</f>
        <v>1003000000</v>
      </c>
      <c r="D35" s="391">
        <f>+'Anexo 5d-5h1'!E40</f>
        <v>1003000000</v>
      </c>
      <c r="E35" s="256" t="s">
        <v>324</v>
      </c>
      <c r="F35" s="125">
        <f>+'Anexo 5n-5r'!C10</f>
        <v>31598493.73</v>
      </c>
      <c r="G35" s="125">
        <f>+'Anexo 5n-5r'!D10</f>
        <v>64807127</v>
      </c>
    </row>
    <row r="36" spans="2:8" ht="18.75" customHeight="1">
      <c r="B36" s="394" t="s">
        <v>33</v>
      </c>
      <c r="C36" s="123">
        <v>0</v>
      </c>
      <c r="D36" s="391">
        <v>0</v>
      </c>
      <c r="E36" s="256"/>
      <c r="F36" s="127"/>
      <c r="G36" s="127"/>
    </row>
    <row r="37" spans="2:8">
      <c r="B37" s="396"/>
      <c r="C37" s="258"/>
      <c r="D37" s="403"/>
      <c r="E37" s="254" t="s">
        <v>34</v>
      </c>
      <c r="F37" s="266">
        <f>+F32+F35</f>
        <v>31598493.73</v>
      </c>
      <c r="G37" s="266">
        <f>+G32+G35</f>
        <v>64807127</v>
      </c>
    </row>
    <row r="38" spans="2:8">
      <c r="B38" s="393" t="s">
        <v>597</v>
      </c>
      <c r="C38" s="258"/>
      <c r="D38" s="403"/>
      <c r="E38" s="254"/>
      <c r="F38" s="123"/>
      <c r="G38" s="123"/>
    </row>
    <row r="39" spans="2:8">
      <c r="B39" s="394"/>
      <c r="C39" s="258"/>
      <c r="D39" s="403"/>
      <c r="E39" s="254"/>
      <c r="F39" s="124"/>
      <c r="G39" s="124"/>
    </row>
    <row r="40" spans="2:8">
      <c r="B40" s="393" t="s">
        <v>610</v>
      </c>
      <c r="C40" s="123">
        <f>+'Anexo 5d-5h1'!G122</f>
        <v>266801592</v>
      </c>
      <c r="D40" s="391">
        <f>+'Anexo 5d-5h1'!G123</f>
        <v>266801592</v>
      </c>
      <c r="E40" s="254" t="s">
        <v>36</v>
      </c>
      <c r="F40" s="122">
        <f>+F29+F37</f>
        <v>311113249.89200002</v>
      </c>
      <c r="G40" s="122">
        <f>+G29+G37</f>
        <v>333249171.00199997</v>
      </c>
    </row>
    <row r="41" spans="2:8">
      <c r="B41" s="394" t="s">
        <v>35</v>
      </c>
      <c r="C41" s="123">
        <f>-'Anexo 5d-5h1'!L122-9</f>
        <v>-233498862.30203366</v>
      </c>
      <c r="D41" s="391">
        <f>-'Anexo 5d-5h1'!L123</f>
        <v>-233498853.30203366</v>
      </c>
      <c r="E41" s="254"/>
      <c r="F41" s="126"/>
      <c r="G41" s="126"/>
    </row>
    <row r="42" spans="2:8">
      <c r="B42" s="394"/>
      <c r="C42" s="258"/>
      <c r="D42" s="403"/>
      <c r="E42" s="254" t="s">
        <v>37</v>
      </c>
      <c r="F42" s="122"/>
      <c r="G42" s="122"/>
    </row>
    <row r="43" spans="2:8">
      <c r="B43" s="394"/>
      <c r="C43" s="258"/>
      <c r="D43" s="403"/>
      <c r="E43" s="256" t="s">
        <v>40</v>
      </c>
      <c r="F43" s="123">
        <v>4227400000</v>
      </c>
      <c r="G43" s="123">
        <v>4227400000</v>
      </c>
    </row>
    <row r="44" spans="2:8">
      <c r="B44" s="397" t="s">
        <v>612</v>
      </c>
      <c r="C44" s="122">
        <f>+'Anexo 5i-5m'!F9</f>
        <v>147507779</v>
      </c>
      <c r="D44" s="401">
        <f>+'Anexo 5i-5m'!F10</f>
        <v>147507779</v>
      </c>
      <c r="E44" s="256" t="s">
        <v>611</v>
      </c>
      <c r="F44" s="123">
        <v>10015298</v>
      </c>
      <c r="G44" s="123">
        <v>10015298</v>
      </c>
    </row>
    <row r="45" spans="2:8">
      <c r="B45" s="397"/>
      <c r="C45" s="123"/>
      <c r="D45" s="402"/>
      <c r="E45" s="256" t="s">
        <v>368</v>
      </c>
      <c r="F45" s="123">
        <v>14010438</v>
      </c>
      <c r="G45" s="123">
        <v>14010438</v>
      </c>
      <c r="H45" s="13"/>
    </row>
    <row r="46" spans="2:8">
      <c r="B46" s="397" t="s">
        <v>554</v>
      </c>
      <c r="C46" s="122">
        <f>+C47</f>
        <v>311618073</v>
      </c>
      <c r="D46" s="401">
        <f>+D47</f>
        <v>311618073</v>
      </c>
      <c r="E46" s="256" t="s">
        <v>568</v>
      </c>
      <c r="F46" s="123">
        <v>803000000</v>
      </c>
      <c r="G46" s="123">
        <v>803000000</v>
      </c>
      <c r="H46" s="13"/>
    </row>
    <row r="47" spans="2:8">
      <c r="B47" s="398" t="s">
        <v>614</v>
      </c>
      <c r="C47" s="123">
        <f>+'Anexo 5i-5m'!C35</f>
        <v>311618073</v>
      </c>
      <c r="D47" s="391">
        <f>+'Anexo 5i-5m'!D35</f>
        <v>311618073</v>
      </c>
      <c r="E47" s="254" t="s">
        <v>367</v>
      </c>
      <c r="F47" s="122">
        <f>+F48+F49+F50</f>
        <v>214652267</v>
      </c>
      <c r="G47" s="122">
        <f>+G48+G49+G50</f>
        <v>214652267</v>
      </c>
    </row>
    <row r="48" spans="2:8">
      <c r="B48" s="399"/>
      <c r="C48" s="123"/>
      <c r="D48" s="402"/>
      <c r="E48" s="256" t="s">
        <v>138</v>
      </c>
      <c r="F48" s="123">
        <v>110118857</v>
      </c>
      <c r="G48" s="123">
        <v>110118857</v>
      </c>
    </row>
    <row r="49" spans="2:9">
      <c r="B49" s="394"/>
      <c r="C49" s="123"/>
      <c r="D49" s="391"/>
      <c r="E49" s="256" t="s">
        <v>41</v>
      </c>
      <c r="F49" s="123">
        <v>93691608</v>
      </c>
      <c r="G49" s="123">
        <v>93691608</v>
      </c>
    </row>
    <row r="50" spans="2:9">
      <c r="B50" s="394"/>
      <c r="C50" s="123"/>
      <c r="D50" s="391"/>
      <c r="E50" s="256" t="s">
        <v>345</v>
      </c>
      <c r="F50" s="123">
        <v>10841802</v>
      </c>
      <c r="G50" s="123">
        <v>10841802</v>
      </c>
    </row>
    <row r="51" spans="2:9">
      <c r="B51" s="394"/>
      <c r="C51" s="123"/>
      <c r="D51" s="391"/>
      <c r="E51" s="256"/>
      <c r="F51" s="122">
        <f>+F52+F53</f>
        <v>-977753239</v>
      </c>
      <c r="G51" s="122">
        <f>+G52+G53</f>
        <v>-1627508602</v>
      </c>
      <c r="H51" s="13"/>
    </row>
    <row r="52" spans="2:9">
      <c r="B52" s="394"/>
      <c r="C52" s="123"/>
      <c r="D52" s="391"/>
      <c r="E52" s="256" t="s">
        <v>256</v>
      </c>
      <c r="F52" s="123">
        <v>-1625508588</v>
      </c>
      <c r="G52" s="123">
        <v>-1543712172</v>
      </c>
      <c r="H52" s="13"/>
    </row>
    <row r="53" spans="2:9">
      <c r="B53" s="394"/>
      <c r="C53" s="123"/>
      <c r="D53" s="391"/>
      <c r="E53" s="256" t="s">
        <v>346</v>
      </c>
      <c r="F53" s="123">
        <v>647755349</v>
      </c>
      <c r="G53" s="123">
        <v>-83796430</v>
      </c>
      <c r="H53" s="13"/>
    </row>
    <row r="54" spans="2:9">
      <c r="B54" s="394"/>
      <c r="C54" s="123"/>
      <c r="D54" s="402"/>
      <c r="E54" s="127"/>
      <c r="F54" s="127"/>
      <c r="G54" s="127"/>
      <c r="H54" s="19"/>
    </row>
    <row r="55" spans="2:9" ht="15.75" thickBot="1">
      <c r="B55" s="393" t="s">
        <v>39</v>
      </c>
      <c r="C55" s="381">
        <f>+C32+C40+C41+C44+C46</f>
        <v>2333956239.4379663</v>
      </c>
      <c r="D55" s="401">
        <f>+D32+D40+D41+D44+D46</f>
        <v>1585779989.6979663</v>
      </c>
      <c r="E55" s="254" t="s">
        <v>316</v>
      </c>
      <c r="F55" s="267">
        <f>+F51+F47+F46+F45+F44+F43</f>
        <v>4291324764</v>
      </c>
      <c r="G55" s="267">
        <f>+G51+G47+G46+G45+G44+G43</f>
        <v>3641569401</v>
      </c>
      <c r="H55" s="19"/>
    </row>
    <row r="56" spans="2:9">
      <c r="B56" s="464" t="s">
        <v>44</v>
      </c>
      <c r="C56" s="466">
        <f>+C29+C55</f>
        <v>4602438013.9379663</v>
      </c>
      <c r="D56" s="466">
        <f>+D29+D55</f>
        <v>3974818571.9204664</v>
      </c>
      <c r="E56" s="468" t="s">
        <v>42</v>
      </c>
      <c r="F56" s="470">
        <f>+F40+F55</f>
        <v>4602438013.8920002</v>
      </c>
      <c r="G56" s="470">
        <f>+G40+G55</f>
        <v>3974818572.0019999</v>
      </c>
      <c r="H56" s="13"/>
    </row>
    <row r="57" spans="2:9" ht="15.75" thickBot="1">
      <c r="B57" s="465"/>
      <c r="C57" s="467"/>
      <c r="D57" s="467"/>
      <c r="E57" s="469"/>
      <c r="F57" s="471"/>
      <c r="G57" s="471"/>
      <c r="H57" s="13"/>
      <c r="I57" s="13"/>
    </row>
    <row r="58" spans="2:9">
      <c r="E58" s="28"/>
      <c r="F58" s="28"/>
      <c r="H58" s="13"/>
    </row>
    <row r="59" spans="2:9" ht="15.75" thickBot="1">
      <c r="H59" s="13"/>
    </row>
    <row r="60" spans="2:9" ht="15" customHeight="1">
      <c r="B60" s="472"/>
      <c r="C60" s="474" t="s">
        <v>8</v>
      </c>
      <c r="D60" s="460" t="s">
        <v>45</v>
      </c>
      <c r="E60" s="458"/>
      <c r="F60" s="460" t="s">
        <v>8</v>
      </c>
      <c r="G60" s="462" t="s">
        <v>45</v>
      </c>
    </row>
    <row r="61" spans="2:9">
      <c r="B61" s="473"/>
      <c r="C61" s="475"/>
      <c r="D61" s="461"/>
      <c r="E61" s="459"/>
      <c r="F61" s="461"/>
      <c r="G61" s="463"/>
    </row>
    <row r="62" spans="2:9">
      <c r="B62" s="285" t="s">
        <v>328</v>
      </c>
      <c r="C62" s="137">
        <f>SUM(C63:C67)</f>
        <v>0</v>
      </c>
      <c r="D62" s="137">
        <f>SUM(D63:D67)</f>
        <v>112690207.8652</v>
      </c>
      <c r="E62" s="29" t="s">
        <v>329</v>
      </c>
      <c r="F62" s="137">
        <f>SUM(F64:F67)</f>
        <v>0</v>
      </c>
      <c r="G62" s="137">
        <f>SUM(G64:G67)</f>
        <v>112690207.8652</v>
      </c>
    </row>
    <row r="63" spans="2:9">
      <c r="B63" s="308" t="s">
        <v>675</v>
      </c>
      <c r="C63" s="309"/>
      <c r="D63" s="309">
        <v>0</v>
      </c>
      <c r="E63" s="29"/>
      <c r="F63" s="137"/>
      <c r="G63" s="137"/>
    </row>
    <row r="64" spans="2:9">
      <c r="B64" s="286" t="s">
        <v>645</v>
      </c>
      <c r="C64" s="310"/>
      <c r="D64" s="310">
        <v>26011339</v>
      </c>
      <c r="E64" s="287" t="s">
        <v>570</v>
      </c>
      <c r="F64" s="137">
        <f>SUM(C64:C67)</f>
        <v>0</v>
      </c>
      <c r="G64" s="137">
        <f>SUM(D64:D67)</f>
        <v>112690207.8652</v>
      </c>
    </row>
    <row r="65" spans="2:8">
      <c r="B65" s="286" t="s">
        <v>678</v>
      </c>
      <c r="C65" s="310"/>
      <c r="D65" s="310">
        <v>8097481</v>
      </c>
      <c r="E65" s="287"/>
      <c r="F65" s="137"/>
      <c r="G65" s="137"/>
    </row>
    <row r="66" spans="2:8">
      <c r="B66" s="286" t="s">
        <v>679</v>
      </c>
      <c r="C66" s="310"/>
      <c r="D66" s="310">
        <v>64008734.932999998</v>
      </c>
      <c r="E66" s="287"/>
      <c r="F66" s="137"/>
      <c r="G66" s="137"/>
    </row>
    <row r="67" spans="2:8" ht="15.75" thickBot="1">
      <c r="B67" s="286" t="s">
        <v>644</v>
      </c>
      <c r="C67" s="311"/>
      <c r="D67" s="311">
        <v>14572652.9322</v>
      </c>
      <c r="E67" s="287" t="s">
        <v>571</v>
      </c>
      <c r="F67" s="137"/>
      <c r="G67" s="137">
        <f>+D63</f>
        <v>0</v>
      </c>
    </row>
    <row r="70" spans="2:8">
      <c r="B70" s="452" t="s">
        <v>375</v>
      </c>
      <c r="C70" s="452"/>
      <c r="D70" s="452"/>
      <c r="E70" s="452"/>
      <c r="F70" s="452"/>
      <c r="G70" s="452"/>
      <c r="H70" s="165"/>
    </row>
  </sheetData>
  <mergeCells count="20">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 ref="B70:G70"/>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4:G50"/>
  <sheetViews>
    <sheetView showGridLines="0" topLeftCell="A33" zoomScale="102" zoomScaleNormal="102" workbookViewId="0">
      <selection activeCell="B42" sqref="B42"/>
    </sheetView>
  </sheetViews>
  <sheetFormatPr baseColWidth="10" defaultColWidth="10.7109375" defaultRowHeight="15"/>
  <cols>
    <col min="2" max="2" width="47" bestFit="1" customWidth="1"/>
    <col min="3" max="3" width="16.7109375" customWidth="1"/>
    <col min="4" max="4" width="23.42578125" customWidth="1"/>
    <col min="6" max="6" width="12.7109375" bestFit="1" customWidth="1"/>
    <col min="8" max="8" width="17.28515625" customWidth="1"/>
  </cols>
  <sheetData>
    <row r="4" spans="2:5">
      <c r="B4" s="476" t="s">
        <v>751</v>
      </c>
      <c r="C4" s="476"/>
      <c r="D4" s="476"/>
    </row>
    <row r="5" spans="2:5">
      <c r="B5" s="476"/>
      <c r="C5" s="476"/>
      <c r="D5" s="476"/>
    </row>
    <row r="7" spans="2:5" ht="22.5">
      <c r="B7" s="199"/>
      <c r="C7" s="200" t="s">
        <v>46</v>
      </c>
      <c r="D7" s="194" t="s">
        <v>47</v>
      </c>
    </row>
    <row r="8" spans="2:5">
      <c r="B8" s="109" t="s">
        <v>48</v>
      </c>
      <c r="C8" s="110">
        <f>+SUM(C9:C16)</f>
        <v>1612226311.3900003</v>
      </c>
      <c r="D8" s="110">
        <f>+SUM(D9:D16)</f>
        <v>447250086</v>
      </c>
    </row>
    <row r="9" spans="2:5">
      <c r="B9" s="111" t="s">
        <v>49</v>
      </c>
      <c r="C9" s="115"/>
      <c r="D9" s="115"/>
    </row>
    <row r="10" spans="2:5">
      <c r="B10" s="112" t="s">
        <v>50</v>
      </c>
      <c r="C10" s="113">
        <v>0</v>
      </c>
      <c r="D10" s="113">
        <v>0</v>
      </c>
    </row>
    <row r="11" spans="2:5">
      <c r="B11" s="112" t="s">
        <v>51</v>
      </c>
      <c r="C11" s="113">
        <v>0</v>
      </c>
      <c r="D11" s="113">
        <v>82954708</v>
      </c>
    </row>
    <row r="12" spans="2:5">
      <c r="B12" s="111" t="s">
        <v>52</v>
      </c>
      <c r="C12" s="115"/>
      <c r="D12" s="115"/>
    </row>
    <row r="13" spans="2:5">
      <c r="B13" s="112" t="s">
        <v>53</v>
      </c>
      <c r="C13" s="113">
        <v>60649619.899999999</v>
      </c>
      <c r="D13" s="113">
        <v>2311135</v>
      </c>
    </row>
    <row r="14" spans="2:5">
      <c r="B14" s="112" t="s">
        <v>54</v>
      </c>
      <c r="C14" s="113">
        <v>251071856.52000001</v>
      </c>
      <c r="D14" s="113">
        <v>90843392</v>
      </c>
    </row>
    <row r="15" spans="2:5">
      <c r="B15" s="114" t="s">
        <v>55</v>
      </c>
      <c r="C15" s="113">
        <v>347220567.81999999</v>
      </c>
      <c r="D15" s="113">
        <v>38890330</v>
      </c>
    </row>
    <row r="16" spans="2:5">
      <c r="B16" s="114" t="s">
        <v>56</v>
      </c>
      <c r="C16" s="113">
        <f>+'Anexo 5s-5w'!C42</f>
        <v>953284267.15000033</v>
      </c>
      <c r="D16" s="113">
        <f>+'Anexo 5s-5w'!D42</f>
        <v>232250521</v>
      </c>
      <c r="E16" s="13"/>
    </row>
    <row r="17" spans="2:6">
      <c r="B17" s="109" t="s">
        <v>57</v>
      </c>
      <c r="C17" s="110">
        <f>-SUM(C18:C20)</f>
        <v>-67901945.849999994</v>
      </c>
      <c r="D17" s="110">
        <f>-SUM(D18:D20)</f>
        <v>-58159476</v>
      </c>
    </row>
    <row r="18" spans="2:6">
      <c r="B18" s="114" t="s">
        <v>58</v>
      </c>
      <c r="C18" s="259">
        <v>8690758.1799999997</v>
      </c>
      <c r="D18" s="115">
        <v>0</v>
      </c>
    </row>
    <row r="19" spans="2:6">
      <c r="B19" s="114" t="s">
        <v>59</v>
      </c>
      <c r="C19" s="115">
        <f>'Anexo 5s-5w'!C55</f>
        <v>44567713.670000002</v>
      </c>
      <c r="D19" s="115">
        <f>+'Anexo 5s-5w'!D55</f>
        <v>47252692</v>
      </c>
    </row>
    <row r="20" spans="2:6">
      <c r="B20" s="114" t="s">
        <v>60</v>
      </c>
      <c r="C20" s="115">
        <f>+'Anexo 5s-5w'!C64</f>
        <v>14643474</v>
      </c>
      <c r="D20" s="366">
        <f>+'Anexo 5s-5w'!D64</f>
        <v>10906784</v>
      </c>
      <c r="F20" s="13"/>
    </row>
    <row r="21" spans="2:6">
      <c r="B21" s="109" t="s">
        <v>61</v>
      </c>
      <c r="C21" s="110">
        <f>+C8+C17</f>
        <v>1544324365.5400004</v>
      </c>
      <c r="D21" s="110">
        <f>+D8+D17</f>
        <v>389090610</v>
      </c>
    </row>
    <row r="22" spans="2:6">
      <c r="B22" s="111" t="s">
        <v>62</v>
      </c>
      <c r="C22" s="116">
        <f>-SUM(C23:C25)</f>
        <v>-591447484.18999994</v>
      </c>
      <c r="D22" s="116">
        <f>-SUM(D23:D25)</f>
        <v>-132915779</v>
      </c>
    </row>
    <row r="23" spans="2:6">
      <c r="B23" s="114" t="s">
        <v>63</v>
      </c>
      <c r="C23" s="115">
        <v>49650261.630000003</v>
      </c>
      <c r="D23" s="115">
        <v>13882348</v>
      </c>
    </row>
    <row r="24" spans="2:6">
      <c r="B24" s="114" t="s">
        <v>64</v>
      </c>
      <c r="C24" s="115">
        <v>0</v>
      </c>
      <c r="D24" s="115">
        <v>80000</v>
      </c>
    </row>
    <row r="25" spans="2:6">
      <c r="B25" s="114" t="s">
        <v>65</v>
      </c>
      <c r="C25" s="115">
        <f>'Anexo 5s-5w'!C75</f>
        <v>541797222.55999994</v>
      </c>
      <c r="D25" s="115">
        <f>'Anexo 5s-5w'!D75</f>
        <v>118953431</v>
      </c>
    </row>
    <row r="26" spans="2:6">
      <c r="B26" s="111" t="s">
        <v>66</v>
      </c>
      <c r="C26" s="116">
        <f>-SUM(C27:C32)</f>
        <v>-454828641.99000001</v>
      </c>
      <c r="D26" s="116">
        <f>-SUM(D27:D32)</f>
        <v>-352414723</v>
      </c>
    </row>
    <row r="27" spans="2:6">
      <c r="B27" s="114" t="s">
        <v>67</v>
      </c>
      <c r="C27" s="115">
        <v>0</v>
      </c>
      <c r="D27" s="115">
        <v>0</v>
      </c>
    </row>
    <row r="28" spans="2:6">
      <c r="B28" s="114" t="s">
        <v>68</v>
      </c>
      <c r="C28" s="115">
        <v>3062935</v>
      </c>
      <c r="D28" s="115">
        <v>0</v>
      </c>
    </row>
    <row r="29" spans="2:6">
      <c r="B29" s="114" t="s">
        <v>69</v>
      </c>
      <c r="C29" s="115">
        <v>0</v>
      </c>
      <c r="D29" s="115">
        <v>0</v>
      </c>
    </row>
    <row r="30" spans="2:6">
      <c r="B30" s="114" t="s">
        <v>70</v>
      </c>
      <c r="C30" s="115">
        <v>1674547.91</v>
      </c>
      <c r="D30" s="115">
        <v>2393942</v>
      </c>
    </row>
    <row r="31" spans="2:6">
      <c r="B31" s="114" t="s">
        <v>71</v>
      </c>
      <c r="C31" s="115">
        <v>0</v>
      </c>
      <c r="D31" s="115">
        <v>0</v>
      </c>
    </row>
    <row r="32" spans="2:6">
      <c r="B32" s="114" t="s">
        <v>72</v>
      </c>
      <c r="C32" s="115">
        <f>'Anexo 5s-5w'!C105</f>
        <v>450091159.07999998</v>
      </c>
      <c r="D32" s="115">
        <f>+'Anexo 5s-5w'!D105</f>
        <v>350020781</v>
      </c>
    </row>
    <row r="33" spans="2:5">
      <c r="B33" s="109" t="s">
        <v>73</v>
      </c>
      <c r="C33" s="110">
        <f>+C21+C22+C26</f>
        <v>498048239.36000049</v>
      </c>
      <c r="D33" s="110">
        <f>+D21+D22+D26</f>
        <v>-96239892</v>
      </c>
    </row>
    <row r="34" spans="2:5">
      <c r="B34" s="111" t="s">
        <v>74</v>
      </c>
      <c r="C34" s="116"/>
      <c r="D34" s="116"/>
    </row>
    <row r="35" spans="2:5">
      <c r="B35" s="114" t="s">
        <v>75</v>
      </c>
      <c r="C35" s="115">
        <f>+'Anexo 5x-5z'!C14</f>
        <v>90094129.13000001</v>
      </c>
      <c r="D35" s="115">
        <f>+'Anexo 5x-5z'!D14</f>
        <v>10038681</v>
      </c>
    </row>
    <row r="36" spans="2:5">
      <c r="B36" s="114" t="s">
        <v>76</v>
      </c>
      <c r="C36" s="115">
        <v>0</v>
      </c>
      <c r="D36" s="115">
        <v>0</v>
      </c>
    </row>
    <row r="37" spans="2:5">
      <c r="B37" s="111" t="s">
        <v>77</v>
      </c>
      <c r="C37" s="116"/>
      <c r="D37" s="116"/>
    </row>
    <row r="38" spans="2:5">
      <c r="B38" s="111" t="s">
        <v>78</v>
      </c>
      <c r="C38" s="116"/>
      <c r="D38" s="116"/>
    </row>
    <row r="39" spans="2:5">
      <c r="B39" s="114" t="s">
        <v>79</v>
      </c>
      <c r="C39" s="115">
        <f>+'Anexo 5x-5z'!C30</f>
        <v>39786342.270000003</v>
      </c>
      <c r="D39" s="115">
        <f>+'Anexo 5x-5z'!D30</f>
        <v>7648906</v>
      </c>
      <c r="E39" s="13"/>
    </row>
    <row r="40" spans="2:5">
      <c r="B40" s="114" t="s">
        <v>80</v>
      </c>
      <c r="C40" s="115">
        <f>+'Anexo 5a-5c'!D37</f>
        <v>27383805</v>
      </c>
      <c r="D40" s="115">
        <v>28075685</v>
      </c>
    </row>
    <row r="41" spans="2:5">
      <c r="B41" s="111" t="s">
        <v>81</v>
      </c>
      <c r="C41" s="116"/>
      <c r="D41" s="116"/>
    </row>
    <row r="42" spans="2:5">
      <c r="B42" s="114" t="s">
        <v>82</v>
      </c>
      <c r="C42" s="115">
        <f>-'Anexo 5x-5z'!C37</f>
        <v>0</v>
      </c>
      <c r="D42" s="115">
        <f>-'Anexo 5x-5z'!D37</f>
        <v>0</v>
      </c>
    </row>
    <row r="43" spans="2:5">
      <c r="B43" s="114" t="s">
        <v>80</v>
      </c>
      <c r="C43" s="115">
        <f>+'Anexo 5a-5c'!D38</f>
        <v>-7557166.6500000004</v>
      </c>
      <c r="D43" s="115">
        <v>-51837847</v>
      </c>
    </row>
    <row r="44" spans="2:5">
      <c r="B44" s="109" t="s">
        <v>83</v>
      </c>
      <c r="C44" s="110">
        <f>SUM(C33:C43)</f>
        <v>647755349.11000049</v>
      </c>
      <c r="D44" s="110">
        <f>SUM(D33:D43)</f>
        <v>-102314467</v>
      </c>
    </row>
    <row r="45" spans="2:5">
      <c r="B45" s="117" t="s">
        <v>84</v>
      </c>
      <c r="C45" s="116">
        <v>0</v>
      </c>
      <c r="D45" s="116">
        <v>0</v>
      </c>
    </row>
    <row r="46" spans="2:5">
      <c r="B46" s="117" t="s">
        <v>85</v>
      </c>
      <c r="C46" s="116">
        <v>0</v>
      </c>
      <c r="D46" s="116">
        <v>0</v>
      </c>
    </row>
    <row r="47" spans="2:5">
      <c r="B47" s="109" t="s">
        <v>86</v>
      </c>
      <c r="C47" s="110">
        <f>+C44-C45-C46</f>
        <v>647755349.11000049</v>
      </c>
      <c r="D47" s="110">
        <f>+D44-D45-D46</f>
        <v>-102314467</v>
      </c>
      <c r="E47" s="13"/>
    </row>
    <row r="48" spans="2:5">
      <c r="C48" s="13"/>
      <c r="D48" s="13"/>
    </row>
    <row r="49" spans="2:7">
      <c r="B49" s="4"/>
      <c r="C49" s="13"/>
      <c r="D49" s="4"/>
      <c r="F49" s="477"/>
      <c r="G49" s="477"/>
    </row>
    <row r="50" spans="2:7">
      <c r="B50" s="452" t="s">
        <v>375</v>
      </c>
      <c r="C50" s="452"/>
      <c r="D50" s="452"/>
      <c r="E50" s="452"/>
      <c r="F50" s="452"/>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4:P27"/>
  <sheetViews>
    <sheetView showGridLines="0" zoomScale="102" zoomScaleNormal="102" workbookViewId="0">
      <selection activeCell="B6" sqref="B6:N6"/>
    </sheetView>
  </sheetViews>
  <sheetFormatPr baseColWidth="10" defaultColWidth="10.7109375" defaultRowHeight="15"/>
  <cols>
    <col min="1" max="1" width="4.7109375" customWidth="1"/>
    <col min="2" max="2" width="41.5703125" customWidth="1"/>
    <col min="3" max="3" width="16.42578125" customWidth="1"/>
    <col min="4" max="4" width="15" bestFit="1" customWidth="1"/>
    <col min="5" max="5" width="12.42578125" bestFit="1" customWidth="1"/>
    <col min="6" max="6" width="15" customWidth="1"/>
    <col min="7" max="7" width="16.7109375" customWidth="1"/>
    <col min="8" max="8" width="14.28515625" bestFit="1" customWidth="1"/>
    <col min="9" max="9" width="14.28515625" customWidth="1"/>
    <col min="10" max="10" width="14.28515625" bestFit="1" customWidth="1"/>
    <col min="11" max="11" width="15.42578125" customWidth="1"/>
    <col min="12" max="12" width="16.28515625" customWidth="1"/>
    <col min="13" max="13" width="15" bestFit="1" customWidth="1"/>
    <col min="14" max="14" width="14.28515625" bestFit="1" customWidth="1"/>
    <col min="15" max="16" width="13.5703125" bestFit="1" customWidth="1"/>
  </cols>
  <sheetData>
    <row r="4" spans="1:15" ht="15.75">
      <c r="B4" s="478" t="s">
        <v>117</v>
      </c>
      <c r="C4" s="478"/>
      <c r="D4" s="478"/>
      <c r="E4" s="478"/>
      <c r="F4" s="478"/>
      <c r="G4" s="478"/>
      <c r="H4" s="478"/>
      <c r="I4" s="478"/>
      <c r="J4" s="478"/>
      <c r="K4" s="478"/>
      <c r="L4" s="478"/>
      <c r="M4" s="478"/>
      <c r="N4" s="478"/>
    </row>
    <row r="5" spans="1:15" ht="15.75">
      <c r="A5" s="6"/>
      <c r="B5" s="479" t="s">
        <v>753</v>
      </c>
      <c r="C5" s="479"/>
      <c r="D5" s="479"/>
      <c r="E5" s="479"/>
      <c r="F5" s="479"/>
      <c r="G5" s="479"/>
      <c r="H5" s="479"/>
      <c r="I5" s="479"/>
      <c r="J5" s="479"/>
      <c r="K5" s="479"/>
      <c r="L5" s="479"/>
      <c r="M5" s="479"/>
      <c r="N5" s="479"/>
    </row>
    <row r="6" spans="1:15" ht="15.75">
      <c r="A6" s="6"/>
      <c r="B6" s="478" t="s">
        <v>118</v>
      </c>
      <c r="C6" s="478"/>
      <c r="D6" s="478"/>
      <c r="E6" s="478"/>
      <c r="F6" s="478"/>
      <c r="G6" s="478"/>
      <c r="H6" s="478"/>
      <c r="I6" s="478"/>
      <c r="J6" s="478"/>
      <c r="K6" s="478"/>
      <c r="L6" s="478"/>
      <c r="M6" s="478"/>
      <c r="N6" s="478"/>
    </row>
    <row r="7" spans="1:15" ht="15.75">
      <c r="A7" s="6"/>
      <c r="B7" s="30"/>
      <c r="C7" s="30"/>
      <c r="D7" s="30"/>
      <c r="E7" s="30"/>
      <c r="F7" s="30"/>
      <c r="G7" s="30"/>
      <c r="H7" s="30"/>
      <c r="I7" s="30"/>
      <c r="J7" s="30"/>
      <c r="K7" s="30"/>
      <c r="L7" s="30"/>
      <c r="M7" s="30"/>
      <c r="N7" s="30"/>
    </row>
    <row r="8" spans="1:15">
      <c r="B8" s="480" t="s">
        <v>119</v>
      </c>
      <c r="C8" s="480" t="s">
        <v>120</v>
      </c>
      <c r="D8" s="480"/>
      <c r="E8" s="480"/>
      <c r="F8" s="480"/>
      <c r="G8" s="480" t="s">
        <v>121</v>
      </c>
      <c r="H8" s="480"/>
      <c r="I8" s="480"/>
      <c r="J8" s="480"/>
      <c r="K8" s="480" t="s">
        <v>122</v>
      </c>
      <c r="L8" s="480"/>
      <c r="M8" s="480" t="s">
        <v>123</v>
      </c>
      <c r="N8" s="480"/>
    </row>
    <row r="9" spans="1:15">
      <c r="B9" s="480"/>
      <c r="C9" s="480" t="s">
        <v>124</v>
      </c>
      <c r="D9" s="480" t="s">
        <v>125</v>
      </c>
      <c r="E9" s="480" t="s">
        <v>126</v>
      </c>
      <c r="F9" s="480" t="s">
        <v>127</v>
      </c>
      <c r="G9" s="480" t="s">
        <v>128</v>
      </c>
      <c r="H9" s="480" t="s">
        <v>335</v>
      </c>
      <c r="I9" s="480" t="s">
        <v>354</v>
      </c>
      <c r="J9" s="480" t="s">
        <v>129</v>
      </c>
      <c r="K9" s="480" t="s">
        <v>131</v>
      </c>
      <c r="L9" s="480" t="s">
        <v>132</v>
      </c>
      <c r="M9" s="186" t="s">
        <v>133</v>
      </c>
      <c r="N9" s="480" t="s">
        <v>135</v>
      </c>
    </row>
    <row r="10" spans="1:15">
      <c r="B10" s="480"/>
      <c r="C10" s="480"/>
      <c r="D10" s="480"/>
      <c r="E10" s="480"/>
      <c r="F10" s="480"/>
      <c r="G10" s="480"/>
      <c r="H10" s="480"/>
      <c r="I10" s="480"/>
      <c r="J10" s="480"/>
      <c r="K10" s="480"/>
      <c r="L10" s="480"/>
      <c r="M10" s="186" t="s">
        <v>134</v>
      </c>
      <c r="N10" s="480"/>
      <c r="O10" s="13"/>
    </row>
    <row r="11" spans="1:15" s="226" customFormat="1">
      <c r="B11" s="60" t="s">
        <v>317</v>
      </c>
      <c r="C11" s="105">
        <v>0</v>
      </c>
      <c r="D11" s="105">
        <f>+'Balance General'!G45</f>
        <v>14010438</v>
      </c>
      <c r="E11" s="105">
        <f>+'Balance General'!G44</f>
        <v>10015298</v>
      </c>
      <c r="F11" s="105">
        <f>+'Balance General'!G43</f>
        <v>4227400000</v>
      </c>
      <c r="G11" s="105">
        <f>+'Balance General'!G48</f>
        <v>110118857</v>
      </c>
      <c r="H11" s="105">
        <f>+'Balance General'!G46</f>
        <v>803000000</v>
      </c>
      <c r="I11" s="105">
        <f>+'Balance General'!G49</f>
        <v>93691608</v>
      </c>
      <c r="J11" s="105">
        <f>+'Balance General'!G50</f>
        <v>10841802</v>
      </c>
      <c r="K11" s="105">
        <f>+'Balance General'!G52</f>
        <v>-1543712172</v>
      </c>
      <c r="L11" s="105">
        <f>+'Balance General'!G53</f>
        <v>-83796430</v>
      </c>
      <c r="M11" s="105">
        <v>0</v>
      </c>
      <c r="N11" s="105">
        <f>SUM(C11:L11)</f>
        <v>3641569401</v>
      </c>
      <c r="O11" s="227"/>
    </row>
    <row r="12" spans="1:15" s="226" customFormat="1">
      <c r="B12" s="54" t="s">
        <v>137</v>
      </c>
      <c r="C12" s="247"/>
      <c r="D12" s="247"/>
      <c r="E12" s="248"/>
      <c r="F12" s="55"/>
      <c r="G12" s="55"/>
      <c r="H12" s="55"/>
      <c r="I12" s="55"/>
      <c r="J12" s="247"/>
      <c r="K12" s="55"/>
      <c r="L12" s="55"/>
      <c r="M12" s="105"/>
      <c r="N12" s="105"/>
    </row>
    <row r="13" spans="1:15" s="226" customFormat="1">
      <c r="B13" s="60" t="s">
        <v>130</v>
      </c>
      <c r="C13" s="106">
        <v>0</v>
      </c>
      <c r="D13" s="106">
        <f>+'Balance General'!F45-'Balance General'!G45</f>
        <v>0</v>
      </c>
      <c r="E13" s="106">
        <f>+'Balance General'!F44-'Balance General'!G44</f>
        <v>0</v>
      </c>
      <c r="F13" s="106">
        <f>+'Balance General'!F43-'Balance General'!G43</f>
        <v>0</v>
      </c>
      <c r="G13" s="107">
        <v>0</v>
      </c>
      <c r="H13" s="107">
        <v>0</v>
      </c>
      <c r="I13" s="107">
        <v>0</v>
      </c>
      <c r="J13" s="107">
        <v>0</v>
      </c>
      <c r="K13" s="107">
        <v>0</v>
      </c>
      <c r="L13" s="107">
        <v>0</v>
      </c>
      <c r="M13" s="105">
        <f>SUM(C13:L13)</f>
        <v>0</v>
      </c>
      <c r="N13" s="105">
        <v>0</v>
      </c>
    </row>
    <row r="14" spans="1:15" s="226" customFormat="1">
      <c r="B14" s="60" t="s">
        <v>138</v>
      </c>
      <c r="C14" s="107">
        <v>0</v>
      </c>
      <c r="D14" s="107">
        <v>0</v>
      </c>
      <c r="E14" s="107">
        <v>0</v>
      </c>
      <c r="F14" s="107">
        <v>0</v>
      </c>
      <c r="G14" s="108">
        <f>+'Balance General'!F48-'Balance General'!G48</f>
        <v>0</v>
      </c>
      <c r="H14" s="107">
        <v>0</v>
      </c>
      <c r="I14" s="107">
        <f>+'Balance General'!F49-'Balance General'!G49</f>
        <v>0</v>
      </c>
      <c r="J14" s="107">
        <v>0</v>
      </c>
      <c r="K14" s="107">
        <v>0</v>
      </c>
      <c r="L14" s="107">
        <v>0</v>
      </c>
      <c r="M14" s="105">
        <f t="shared" ref="M14:M18" si="0">SUM(C14:L14)</f>
        <v>0</v>
      </c>
      <c r="N14" s="105">
        <v>0</v>
      </c>
    </row>
    <row r="15" spans="1:15" s="226" customFormat="1">
      <c r="B15" s="60" t="s">
        <v>607</v>
      </c>
      <c r="C15" s="106">
        <v>0</v>
      </c>
      <c r="D15" s="106">
        <v>0</v>
      </c>
      <c r="E15" s="106">
        <v>0</v>
      </c>
      <c r="F15" s="106">
        <v>0</v>
      </c>
      <c r="G15" s="107">
        <v>0</v>
      </c>
      <c r="H15" s="107">
        <v>0</v>
      </c>
      <c r="I15" s="107">
        <v>0</v>
      </c>
      <c r="J15" s="107">
        <v>0</v>
      </c>
      <c r="K15" s="107">
        <f>+L11</f>
        <v>-83796430</v>
      </c>
      <c r="L15" s="107">
        <f>-K15</f>
        <v>83796430</v>
      </c>
      <c r="M15" s="105">
        <f t="shared" si="0"/>
        <v>0</v>
      </c>
      <c r="N15" s="105">
        <v>0</v>
      </c>
    </row>
    <row r="16" spans="1:15" s="226" customFormat="1">
      <c r="B16" s="60" t="s">
        <v>572</v>
      </c>
      <c r="C16" s="106">
        <v>0</v>
      </c>
      <c r="D16" s="106">
        <v>0</v>
      </c>
      <c r="E16" s="106">
        <v>0</v>
      </c>
      <c r="F16" s="106">
        <v>0</v>
      </c>
      <c r="G16" s="107">
        <v>0</v>
      </c>
      <c r="H16" s="107">
        <v>0</v>
      </c>
      <c r="I16" s="107">
        <v>0</v>
      </c>
      <c r="J16" s="107">
        <v>0</v>
      </c>
      <c r="K16" s="107">
        <f>(+'Balance General'!G52-'Balance General'!F52+'Balance General'!G53)*-1</f>
        <v>2000014</v>
      </c>
      <c r="L16" s="107">
        <v>0</v>
      </c>
      <c r="M16" s="105">
        <f t="shared" si="0"/>
        <v>2000014</v>
      </c>
      <c r="N16" s="105">
        <v>0</v>
      </c>
    </row>
    <row r="17" spans="2:16" s="226" customFormat="1">
      <c r="B17" s="60" t="s">
        <v>608</v>
      </c>
      <c r="C17" s="106">
        <v>0</v>
      </c>
      <c r="D17" s="106">
        <v>0</v>
      </c>
      <c r="E17" s="106">
        <v>0</v>
      </c>
      <c r="F17" s="106">
        <v>0</v>
      </c>
      <c r="G17" s="107">
        <v>0</v>
      </c>
      <c r="H17" s="107">
        <f>+'Balance General'!F46-'Balance General'!G46</f>
        <v>0</v>
      </c>
      <c r="I17" s="107">
        <v>0</v>
      </c>
      <c r="J17" s="107">
        <v>0</v>
      </c>
      <c r="K17" s="107">
        <v>0</v>
      </c>
      <c r="L17" s="107">
        <v>0</v>
      </c>
      <c r="M17" s="105">
        <f t="shared" si="0"/>
        <v>0</v>
      </c>
      <c r="N17" s="105">
        <v>0</v>
      </c>
    </row>
    <row r="18" spans="2:16" s="226" customFormat="1">
      <c r="B18" s="269" t="s">
        <v>318</v>
      </c>
      <c r="C18" s="270">
        <v>0</v>
      </c>
      <c r="D18" s="270">
        <v>0</v>
      </c>
      <c r="E18" s="270">
        <v>0</v>
      </c>
      <c r="F18" s="270">
        <v>0</v>
      </c>
      <c r="G18" s="268">
        <v>0</v>
      </c>
      <c r="H18" s="268">
        <v>0</v>
      </c>
      <c r="I18" s="268">
        <v>0</v>
      </c>
      <c r="J18" s="268">
        <v>0</v>
      </c>
      <c r="K18" s="271">
        <v>0</v>
      </c>
      <c r="L18" s="270">
        <f>+'Balance General'!F53</f>
        <v>647755349</v>
      </c>
      <c r="M18" s="268">
        <f t="shared" si="0"/>
        <v>647755349</v>
      </c>
      <c r="N18" s="268">
        <v>0</v>
      </c>
    </row>
    <row r="19" spans="2:16" s="226" customFormat="1">
      <c r="B19" s="272" t="s">
        <v>330</v>
      </c>
      <c r="C19" s="268">
        <f>SUM(C11:C18)</f>
        <v>0</v>
      </c>
      <c r="D19" s="268">
        <f t="shared" ref="D19:L19" si="1">SUM(D11:D18)</f>
        <v>14010438</v>
      </c>
      <c r="E19" s="268">
        <f t="shared" si="1"/>
        <v>10015298</v>
      </c>
      <c r="F19" s="268">
        <f t="shared" si="1"/>
        <v>4227400000</v>
      </c>
      <c r="G19" s="268">
        <f t="shared" si="1"/>
        <v>110118857</v>
      </c>
      <c r="H19" s="268">
        <f t="shared" si="1"/>
        <v>803000000</v>
      </c>
      <c r="I19" s="268">
        <f t="shared" si="1"/>
        <v>93691608</v>
      </c>
      <c r="J19" s="268">
        <f t="shared" si="1"/>
        <v>10841802</v>
      </c>
      <c r="K19" s="268">
        <f>SUM(K11:K18)</f>
        <v>-1625508588</v>
      </c>
      <c r="L19" s="268">
        <f t="shared" si="1"/>
        <v>647755349</v>
      </c>
      <c r="M19" s="268">
        <f>SUM(C19:L19)</f>
        <v>4291324764</v>
      </c>
      <c r="N19" s="268">
        <v>0</v>
      </c>
      <c r="O19" s="227"/>
      <c r="P19" s="227"/>
    </row>
    <row r="20" spans="2:16" s="226" customFormat="1">
      <c r="B20" s="272" t="s">
        <v>331</v>
      </c>
      <c r="C20" s="268">
        <f t="shared" ref="C20:H20" si="2">+C11</f>
        <v>0</v>
      </c>
      <c r="D20" s="268">
        <f t="shared" si="2"/>
        <v>14010438</v>
      </c>
      <c r="E20" s="273">
        <f t="shared" si="2"/>
        <v>10015298</v>
      </c>
      <c r="F20" s="273">
        <f t="shared" si="2"/>
        <v>4227400000</v>
      </c>
      <c r="G20" s="268">
        <f t="shared" si="2"/>
        <v>110118857</v>
      </c>
      <c r="H20" s="268">
        <f t="shared" si="2"/>
        <v>803000000</v>
      </c>
      <c r="I20" s="268">
        <v>0</v>
      </c>
      <c r="J20" s="268">
        <f>+J11</f>
        <v>10841802</v>
      </c>
      <c r="K20" s="268">
        <f>+K11</f>
        <v>-1543712172</v>
      </c>
      <c r="L20" s="268">
        <f>+L11</f>
        <v>-83796430</v>
      </c>
      <c r="M20" s="268">
        <f>+M11</f>
        <v>0</v>
      </c>
      <c r="N20" s="268">
        <f>+N11</f>
        <v>3641569401</v>
      </c>
      <c r="O20" s="227"/>
    </row>
    <row r="21" spans="2:16">
      <c r="F21" s="13"/>
    </row>
    <row r="22" spans="2:16">
      <c r="M22" s="13"/>
    </row>
    <row r="23" spans="2:16" ht="16.5" customHeight="1">
      <c r="B23" s="174" t="s">
        <v>375</v>
      </c>
      <c r="C23" s="175"/>
      <c r="D23" s="176"/>
      <c r="E23" s="175"/>
      <c r="F23" s="175"/>
      <c r="G23" s="175"/>
      <c r="H23" s="175"/>
    </row>
    <row r="24" spans="2:16">
      <c r="B24" s="21"/>
      <c r="C24" s="21"/>
      <c r="D24" s="21"/>
      <c r="E24" s="21"/>
      <c r="F24" s="21"/>
      <c r="G24" s="21"/>
      <c r="H24" s="21"/>
      <c r="I24" s="21"/>
      <c r="J24" s="21"/>
      <c r="K24" s="21"/>
      <c r="L24" s="21"/>
      <c r="M24" s="21"/>
    </row>
    <row r="25" spans="2:16">
      <c r="B25" s="21"/>
      <c r="C25" s="21"/>
      <c r="D25" s="21"/>
      <c r="E25" s="21"/>
      <c r="F25" s="21"/>
      <c r="G25" s="21"/>
      <c r="H25" s="21"/>
      <c r="I25" s="21"/>
      <c r="J25" s="21"/>
      <c r="K25" s="21"/>
      <c r="L25" s="21"/>
      <c r="M25" s="21"/>
    </row>
    <row r="26" spans="2:16">
      <c r="B26" s="21"/>
      <c r="C26" s="21"/>
      <c r="D26" s="21"/>
      <c r="E26" s="21"/>
      <c r="F26" s="21"/>
      <c r="G26" s="21"/>
      <c r="H26" s="21"/>
      <c r="I26" s="21"/>
      <c r="J26" s="21"/>
      <c r="K26" s="21"/>
      <c r="L26" s="21"/>
      <c r="M26" s="21"/>
    </row>
    <row r="27" spans="2:16">
      <c r="B27" s="21"/>
      <c r="C27" s="21"/>
      <c r="D27" s="21"/>
      <c r="E27" s="21"/>
      <c r="F27" s="21"/>
      <c r="G27" s="21"/>
      <c r="H27" s="21"/>
      <c r="I27" s="21"/>
      <c r="J27" s="21"/>
      <c r="K27" s="21"/>
      <c r="L27" s="21"/>
      <c r="M27" s="21"/>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4:F47"/>
  <sheetViews>
    <sheetView showGridLines="0" topLeftCell="A18" zoomScale="102" zoomScaleNormal="102" workbookViewId="0">
      <selection activeCell="C44" sqref="C44"/>
    </sheetView>
  </sheetViews>
  <sheetFormatPr baseColWidth="10" defaultColWidth="10.7109375" defaultRowHeight="15"/>
  <cols>
    <col min="2" max="2" width="74.7109375" bestFit="1" customWidth="1"/>
    <col min="3" max="3" width="14.5703125" bestFit="1" customWidth="1"/>
    <col min="4" max="4" width="16.5703125" customWidth="1"/>
    <col min="5" max="5" width="13.7109375" customWidth="1"/>
    <col min="7" max="7" width="15.28515625" customWidth="1"/>
  </cols>
  <sheetData>
    <row r="4" spans="2:6">
      <c r="B4" s="482" t="s">
        <v>87</v>
      </c>
      <c r="C4" s="482"/>
      <c r="D4" s="482"/>
    </row>
    <row r="5" spans="2:6">
      <c r="B5" s="481" t="s">
        <v>752</v>
      </c>
      <c r="C5" s="481"/>
      <c r="D5" s="481"/>
    </row>
    <row r="6" spans="2:6">
      <c r="B6" s="482" t="s">
        <v>88</v>
      </c>
      <c r="C6" s="482"/>
      <c r="D6" s="482"/>
    </row>
    <row r="9" spans="2:6" ht="24">
      <c r="B9" s="197"/>
      <c r="C9" s="187" t="s">
        <v>46</v>
      </c>
      <c r="D9" s="198" t="s">
        <v>47</v>
      </c>
      <c r="E9" s="3"/>
    </row>
    <row r="10" spans="2:6">
      <c r="B10" s="89" t="s">
        <v>89</v>
      </c>
      <c r="C10" s="90"/>
      <c r="D10" s="90"/>
      <c r="E10" s="3"/>
    </row>
    <row r="11" spans="2:6">
      <c r="B11" s="91" t="s">
        <v>90</v>
      </c>
      <c r="C11" s="92">
        <f>+'Estado de Resultados'!C8</f>
        <v>1612226311.3900003</v>
      </c>
      <c r="D11" s="92">
        <v>447250086</v>
      </c>
      <c r="E11" s="3"/>
    </row>
    <row r="12" spans="2:6">
      <c r="B12" s="91" t="s">
        <v>91</v>
      </c>
      <c r="C12" s="92">
        <f>-'Estado de Resultados'!C27-'Anexo 5s-5w'!C82-'Anexo 5s-5w'!C83-'Anexo 5s-5w'!C86+'Balance General'!G22-'Balance General'!F22+'Balance General'!F27</f>
        <v>-212691367.82000002</v>
      </c>
      <c r="D12" s="92">
        <v>-120285686</v>
      </c>
      <c r="E12" s="3"/>
    </row>
    <row r="13" spans="2:6">
      <c r="B13" s="91" t="s">
        <v>92</v>
      </c>
      <c r="C13" s="92">
        <f>+'Estado de Resultados'!C35+'Estado de Resultados'!C39+'Estado de Resultados'!C40+'Estado de Resultados'!C43</f>
        <v>149707109.75</v>
      </c>
      <c r="D13" s="92">
        <v>-6074575</v>
      </c>
      <c r="E13" s="3"/>
    </row>
    <row r="14" spans="2:6">
      <c r="B14" s="483" t="s">
        <v>93</v>
      </c>
      <c r="C14" s="484">
        <f>SUM(C11:C13)</f>
        <v>1549242053.3200004</v>
      </c>
      <c r="D14" s="484">
        <f>SUM(D11:D13)</f>
        <v>320889825</v>
      </c>
      <c r="E14" s="3"/>
    </row>
    <row r="15" spans="2:6">
      <c r="B15" s="483"/>
      <c r="C15" s="484"/>
      <c r="D15" s="484"/>
      <c r="E15" s="3"/>
      <c r="F15" s="3"/>
    </row>
    <row r="16" spans="2:6">
      <c r="B16" s="93" t="s">
        <v>94</v>
      </c>
      <c r="C16" s="94"/>
      <c r="D16" s="96"/>
      <c r="E16" s="3"/>
    </row>
    <row r="17" spans="2:5">
      <c r="B17" s="91" t="s">
        <v>95</v>
      </c>
      <c r="C17" s="92">
        <f>+'Balance General'!D24-'Balance General'!C24</f>
        <v>-73314558.330000013</v>
      </c>
      <c r="D17" s="92">
        <v>-62896851</v>
      </c>
      <c r="E17" s="3"/>
    </row>
    <row r="18" spans="2:5">
      <c r="B18" s="93" t="s">
        <v>96</v>
      </c>
      <c r="C18" s="97"/>
      <c r="D18" s="237"/>
      <c r="E18" s="3"/>
    </row>
    <row r="19" spans="2:5">
      <c r="B19" s="91" t="s">
        <v>97</v>
      </c>
      <c r="C19" s="92">
        <v>-687364646</v>
      </c>
      <c r="D19" s="92">
        <v>-326124501.85799998</v>
      </c>
      <c r="E19" s="3"/>
    </row>
    <row r="20" spans="2:5">
      <c r="B20" s="93" t="s">
        <v>98</v>
      </c>
      <c r="C20" s="95"/>
      <c r="D20" s="92"/>
      <c r="E20" s="3"/>
    </row>
    <row r="21" spans="2:5">
      <c r="B21" s="91" t="s">
        <v>336</v>
      </c>
      <c r="C21" s="92">
        <f>-'Estado de Resultados'!C31-'Estado de Resultados'!C45-'Estado de Resultados'!C46</f>
        <v>0</v>
      </c>
      <c r="D21" s="92">
        <v>0</v>
      </c>
      <c r="E21" s="3"/>
    </row>
    <row r="22" spans="2:5">
      <c r="B22" s="93" t="s">
        <v>99</v>
      </c>
      <c r="C22" s="274">
        <f>SUM(C14:C21)</f>
        <v>788562848.99000049</v>
      </c>
      <c r="D22" s="274">
        <f>SUM(D14:D21)</f>
        <v>-68131527.85799998</v>
      </c>
      <c r="E22" s="261"/>
    </row>
    <row r="23" spans="2:5">
      <c r="B23" s="89" t="s">
        <v>100</v>
      </c>
      <c r="C23" s="90"/>
      <c r="D23" s="238"/>
      <c r="E23" s="3"/>
    </row>
    <row r="24" spans="2:5">
      <c r="B24" s="91" t="s">
        <v>101</v>
      </c>
      <c r="C24" s="92">
        <f>+'Balance General'!D16-'Balance General'!C16</f>
        <v>139895023</v>
      </c>
      <c r="D24" s="92">
        <v>-231787665</v>
      </c>
      <c r="E24" s="3"/>
    </row>
    <row r="25" spans="2:5">
      <c r="B25" s="91" t="s">
        <v>102</v>
      </c>
      <c r="C25" s="92">
        <f>+'Balance General'!D33-'Balance General'!C33+'Balance General'!D34-'Balance General'!C34</f>
        <v>-748176258.74000001</v>
      </c>
      <c r="D25" s="92">
        <v>-335825714</v>
      </c>
      <c r="E25" s="3"/>
    </row>
    <row r="26" spans="2:5">
      <c r="B26" s="91" t="s">
        <v>103</v>
      </c>
      <c r="C26" s="92">
        <v>0</v>
      </c>
      <c r="D26" s="92">
        <v>0</v>
      </c>
      <c r="E26" s="3"/>
    </row>
    <row r="27" spans="2:5">
      <c r="B27" s="91" t="s">
        <v>334</v>
      </c>
      <c r="C27" s="92">
        <f>(+'Balance General'!C40-'Balance General'!D40+'Balance General'!C41-'Balance General'!D41)*-1</f>
        <v>9</v>
      </c>
      <c r="D27" s="92">
        <v>-2445337</v>
      </c>
      <c r="E27" s="3"/>
    </row>
    <row r="28" spans="2:5">
      <c r="B28" s="91" t="s">
        <v>596</v>
      </c>
      <c r="C28" s="92">
        <f>-'Anexo 5i-5m'!D8</f>
        <v>0</v>
      </c>
      <c r="D28" s="92">
        <v>-19090908</v>
      </c>
      <c r="E28" s="3"/>
    </row>
    <row r="29" spans="2:5" ht="15.75" customHeight="1">
      <c r="B29" s="91" t="s">
        <v>104</v>
      </c>
      <c r="C29" s="92">
        <f>+'Balance General'!D17-'Balance General'!C17</f>
        <v>323637290.97000003</v>
      </c>
      <c r="D29" s="92">
        <v>625398679</v>
      </c>
      <c r="E29" s="3"/>
    </row>
    <row r="30" spans="2:5">
      <c r="B30" s="91" t="s">
        <v>105</v>
      </c>
      <c r="C30" s="92">
        <f>+'Anexo 5x-5z'!C9</f>
        <v>52405856</v>
      </c>
      <c r="D30" s="92">
        <v>344316</v>
      </c>
      <c r="E30" s="3"/>
    </row>
    <row r="31" spans="2:5">
      <c r="B31" s="91" t="s">
        <v>106</v>
      </c>
      <c r="C31" s="92">
        <f>+'Balance General'!C25-'Balance General'!D25</f>
        <v>73314558.330000013</v>
      </c>
      <c r="D31" s="92">
        <v>62896851</v>
      </c>
      <c r="E31" s="3"/>
    </row>
    <row r="32" spans="2:5">
      <c r="B32" s="93" t="s">
        <v>107</v>
      </c>
      <c r="C32" s="96">
        <f>SUM(C24:C31)</f>
        <v>-158923521.43999997</v>
      </c>
      <c r="D32" s="96">
        <f>SUM(D24:D31)</f>
        <v>99490222</v>
      </c>
      <c r="E32" s="3"/>
    </row>
    <row r="33" spans="2:5">
      <c r="B33" s="89" t="s">
        <v>108</v>
      </c>
      <c r="C33" s="90"/>
      <c r="D33" s="238"/>
      <c r="E33" s="3"/>
    </row>
    <row r="34" spans="2:5">
      <c r="B34" s="91" t="s">
        <v>109</v>
      </c>
      <c r="C34" s="92">
        <f>+'Balance General'!F44-'Balance General'!G44+'Balance General'!F45-'Balance General'!G45+'Balance General'!F46-'Balance General'!G46</f>
        <v>0</v>
      </c>
      <c r="D34" s="92">
        <v>128900000</v>
      </c>
      <c r="E34" s="3"/>
    </row>
    <row r="35" spans="2:5">
      <c r="B35" s="91" t="s">
        <v>110</v>
      </c>
      <c r="C35" s="288"/>
      <c r="D35" s="92"/>
      <c r="E35" s="3"/>
    </row>
    <row r="36" spans="2:5" hidden="1">
      <c r="B36" s="91" t="s">
        <v>111</v>
      </c>
      <c r="C36" s="92">
        <v>0</v>
      </c>
      <c r="D36" s="92">
        <v>0</v>
      </c>
      <c r="E36" s="3"/>
    </row>
    <row r="37" spans="2:5">
      <c r="B37" s="91" t="s">
        <v>112</v>
      </c>
      <c r="C37" s="288">
        <f>+'Estado de Resultados'!C42</f>
        <v>0</v>
      </c>
      <c r="D37" s="92">
        <v>0</v>
      </c>
      <c r="E37" s="3"/>
    </row>
    <row r="38" spans="2:5">
      <c r="B38" s="91" t="s">
        <v>595</v>
      </c>
      <c r="C38" s="288">
        <v>0</v>
      </c>
      <c r="D38" s="288">
        <v>-200451821</v>
      </c>
      <c r="E38" s="3"/>
    </row>
    <row r="39" spans="2:5">
      <c r="B39" s="93" t="s">
        <v>113</v>
      </c>
      <c r="C39" s="96">
        <f>SUM(C34:C38)</f>
        <v>0</v>
      </c>
      <c r="D39" s="96">
        <v>-71551821</v>
      </c>
      <c r="E39" s="3"/>
    </row>
    <row r="40" spans="2:5">
      <c r="B40" s="93" t="s">
        <v>340</v>
      </c>
      <c r="C40" s="96">
        <f>+'Anexo 5a-5c'!D37+'Anexo 5a-5c'!D38</f>
        <v>19826638.350000001</v>
      </c>
      <c r="D40" s="96">
        <v>0</v>
      </c>
      <c r="E40" s="3"/>
    </row>
    <row r="41" spans="2:5">
      <c r="B41" s="93" t="s">
        <v>114</v>
      </c>
      <c r="C41" s="96">
        <f>+C22+C32+C39+C40</f>
        <v>649465965.90000057</v>
      </c>
      <c r="D41" s="96">
        <f>+D22+D32+D39+D40</f>
        <v>-40193126.85799998</v>
      </c>
      <c r="E41" s="3"/>
    </row>
    <row r="42" spans="2:5">
      <c r="B42" s="93" t="s">
        <v>115</v>
      </c>
      <c r="C42" s="96">
        <f>+D43</f>
        <v>119122880</v>
      </c>
      <c r="D42" s="96">
        <v>159316006.85799998</v>
      </c>
      <c r="E42" s="3"/>
    </row>
    <row r="43" spans="2:5">
      <c r="B43" s="93" t="s">
        <v>116</v>
      </c>
      <c r="C43" s="96">
        <f>+C41+C42</f>
        <v>768588845.90000057</v>
      </c>
      <c r="D43" s="260">
        <f>+D41+D42</f>
        <v>119122880</v>
      </c>
      <c r="E43" s="244"/>
    </row>
    <row r="44" spans="2:5">
      <c r="C44" s="13"/>
      <c r="D44" s="13"/>
    </row>
    <row r="45" spans="2:5">
      <c r="B45" s="174" t="s">
        <v>375</v>
      </c>
      <c r="C45" s="175"/>
      <c r="D45" s="176"/>
      <c r="E45" s="173"/>
    </row>
    <row r="47" spans="2:5">
      <c r="C47" s="13"/>
      <c r="D47" s="1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4:F41"/>
  <sheetViews>
    <sheetView showGridLines="0" tabSelected="1" zoomScale="102" zoomScaleNormal="102" workbookViewId="0">
      <selection activeCell="B9" sqref="B9"/>
    </sheetView>
  </sheetViews>
  <sheetFormatPr baseColWidth="10" defaultColWidth="10.7109375" defaultRowHeight="15"/>
  <cols>
    <col min="1" max="1" width="5" style="98" customWidth="1"/>
    <col min="2" max="2" width="89.28515625" customWidth="1"/>
    <col min="4" max="4" width="15.42578125" customWidth="1"/>
  </cols>
  <sheetData>
    <row r="4" spans="1:2">
      <c r="A4"/>
      <c r="B4" s="195" t="s">
        <v>139</v>
      </c>
    </row>
    <row r="5" spans="1:2" ht="9.6" customHeight="1">
      <c r="A5"/>
    </row>
    <row r="6" spans="1:2">
      <c r="A6" s="196" t="s">
        <v>140</v>
      </c>
      <c r="B6" s="7" t="s">
        <v>441</v>
      </c>
    </row>
    <row r="7" spans="1:2">
      <c r="A7" s="8"/>
    </row>
    <row r="8" spans="1:2" ht="45">
      <c r="A8"/>
      <c r="B8" s="8" t="s">
        <v>754</v>
      </c>
    </row>
    <row r="9" spans="1:2" ht="4.9000000000000004" customHeight="1">
      <c r="A9"/>
      <c r="B9" s="8" t="s">
        <v>364</v>
      </c>
    </row>
    <row r="10" spans="1:2">
      <c r="A10"/>
    </row>
    <row r="11" spans="1:2">
      <c r="A11" s="196" t="s">
        <v>141</v>
      </c>
      <c r="B11" s="7" t="s">
        <v>442</v>
      </c>
    </row>
    <row r="12" spans="1:2">
      <c r="A12"/>
    </row>
    <row r="13" spans="1:2">
      <c r="A13"/>
      <c r="B13" s="196" t="s">
        <v>142</v>
      </c>
    </row>
    <row r="14" spans="1:2" ht="30">
      <c r="A14"/>
      <c r="B14" s="196" t="s">
        <v>443</v>
      </c>
    </row>
    <row r="15" spans="1:2" ht="90">
      <c r="A15"/>
      <c r="B15" s="8" t="s">
        <v>444</v>
      </c>
    </row>
    <row r="16" spans="1:2" ht="30">
      <c r="A16"/>
      <c r="B16" s="8" t="s">
        <v>143</v>
      </c>
    </row>
    <row r="17" spans="1:2" ht="90">
      <c r="A17"/>
      <c r="B17" s="8" t="s">
        <v>144</v>
      </c>
    </row>
    <row r="18" spans="1:2">
      <c r="A18"/>
    </row>
    <row r="19" spans="1:2">
      <c r="A19"/>
      <c r="B19" s="196" t="s">
        <v>145</v>
      </c>
    </row>
    <row r="20" spans="1:2">
      <c r="A20"/>
      <c r="B20" s="8" t="s">
        <v>445</v>
      </c>
    </row>
    <row r="21" spans="1:2" ht="47.65" customHeight="1">
      <c r="A21"/>
    </row>
    <row r="22" spans="1:2">
      <c r="A22"/>
    </row>
    <row r="23" spans="1:2">
      <c r="A23" s="196" t="s">
        <v>146</v>
      </c>
      <c r="B23" s="7" t="s">
        <v>446</v>
      </c>
    </row>
    <row r="24" spans="1:2" ht="45">
      <c r="A24"/>
      <c r="B24" s="282" t="s">
        <v>750</v>
      </c>
    </row>
    <row r="25" spans="1:2">
      <c r="A25"/>
    </row>
    <row r="26" spans="1:2" ht="120">
      <c r="A26"/>
      <c r="B26" s="8" t="s">
        <v>447</v>
      </c>
    </row>
    <row r="27" spans="1:2">
      <c r="A27"/>
    </row>
    <row r="28" spans="1:2" ht="30">
      <c r="A28"/>
      <c r="B28" s="8" t="s">
        <v>448</v>
      </c>
    </row>
    <row r="29" spans="1:2" ht="30">
      <c r="A29"/>
      <c r="B29" s="8" t="s">
        <v>147</v>
      </c>
    </row>
    <row r="30" spans="1:2">
      <c r="A30"/>
    </row>
    <row r="31" spans="1:2" ht="30">
      <c r="A31"/>
      <c r="B31" s="8" t="s">
        <v>449</v>
      </c>
    </row>
    <row r="32" spans="1:2">
      <c r="A32"/>
      <c r="B32" s="8"/>
    </row>
    <row r="33" spans="1:6" ht="90">
      <c r="A33"/>
      <c r="B33" s="8" t="s">
        <v>148</v>
      </c>
    </row>
    <row r="34" spans="1:6">
      <c r="A34"/>
    </row>
    <row r="35" spans="1:6">
      <c r="A35"/>
      <c r="B35" s="8" t="s">
        <v>149</v>
      </c>
    </row>
    <row r="36" spans="1:6">
      <c r="A36"/>
    </row>
    <row r="37" spans="1:6">
      <c r="A37" s="196" t="s">
        <v>150</v>
      </c>
      <c r="B37" s="7" t="s">
        <v>450</v>
      </c>
    </row>
    <row r="38" spans="1:6">
      <c r="A38"/>
      <c r="B38" s="8" t="s">
        <v>646</v>
      </c>
    </row>
    <row r="40" spans="1:6">
      <c r="B40" s="5"/>
      <c r="C40" s="45"/>
      <c r="D40" s="477"/>
      <c r="E40" s="477"/>
      <c r="F40" s="477"/>
    </row>
    <row r="41" spans="1:6">
      <c r="B41" s="5"/>
      <c r="C41" s="45"/>
      <c r="D41" s="477"/>
      <c r="E41" s="477"/>
      <c r="F41" s="477"/>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4:J45"/>
  <sheetViews>
    <sheetView showGridLines="0" topLeftCell="A26" zoomScale="125" zoomScaleNormal="125" workbookViewId="0">
      <selection activeCell="D38" sqref="D38"/>
    </sheetView>
  </sheetViews>
  <sheetFormatPr baseColWidth="10" defaultColWidth="10.7109375" defaultRowHeight="15"/>
  <cols>
    <col min="1" max="1" width="7" customWidth="1"/>
    <col min="2" max="2" width="37.42578125" bestFit="1" customWidth="1"/>
    <col min="3" max="3" width="17.28515625" customWidth="1"/>
    <col min="4" max="4" width="19.42578125" customWidth="1"/>
    <col min="5" max="5" width="15" customWidth="1"/>
    <col min="6" max="6" width="14" customWidth="1"/>
    <col min="9" max="9" width="16.5703125" customWidth="1"/>
    <col min="10" max="10" width="11.7109375" bestFit="1" customWidth="1"/>
  </cols>
  <sheetData>
    <row r="4" spans="1:5">
      <c r="A4" s="153" t="s">
        <v>426</v>
      </c>
      <c r="B4" s="158" t="s">
        <v>415</v>
      </c>
      <c r="C4" s="159"/>
      <c r="D4" s="159"/>
      <c r="E4" s="159"/>
    </row>
    <row r="5" spans="1:5">
      <c r="B5" s="158" t="s">
        <v>151</v>
      </c>
      <c r="C5" s="159"/>
      <c r="D5" s="159"/>
      <c r="E5" s="159"/>
    </row>
    <row r="6" spans="1:5" ht="37.5" customHeight="1">
      <c r="B6" s="488" t="s">
        <v>152</v>
      </c>
      <c r="C6" s="488"/>
      <c r="D6" s="488"/>
      <c r="E6" s="488"/>
    </row>
    <row r="8" spans="1:5">
      <c r="B8" s="489"/>
      <c r="C8" s="186" t="s">
        <v>153</v>
      </c>
      <c r="D8" s="186" t="s">
        <v>155</v>
      </c>
    </row>
    <row r="9" spans="1:5" ht="12.6" customHeight="1">
      <c r="B9" s="489"/>
      <c r="C9" s="186" t="s">
        <v>154</v>
      </c>
      <c r="D9" s="186" t="s">
        <v>156</v>
      </c>
    </row>
    <row r="10" spans="1:5">
      <c r="B10" s="51" t="s">
        <v>157</v>
      </c>
      <c r="C10" s="78">
        <v>7539.62</v>
      </c>
      <c r="D10" s="78">
        <v>7263.59</v>
      </c>
    </row>
    <row r="11" spans="1:5">
      <c r="B11" s="51" t="s">
        <v>158</v>
      </c>
      <c r="C11" s="78">
        <v>7539.62</v>
      </c>
      <c r="D11" s="78">
        <v>7283.62</v>
      </c>
    </row>
    <row r="13" spans="1:5">
      <c r="B13" s="158" t="s">
        <v>159</v>
      </c>
    </row>
    <row r="14" spans="1:5">
      <c r="B14" s="159"/>
    </row>
    <row r="15" spans="1:5">
      <c r="B15" s="486" t="s">
        <v>160</v>
      </c>
      <c r="C15" s="486"/>
    </row>
    <row r="17" spans="2:10" ht="15" customHeight="1">
      <c r="B17" s="490" t="s">
        <v>161</v>
      </c>
      <c r="C17" s="490" t="s">
        <v>162</v>
      </c>
      <c r="D17" s="490" t="s">
        <v>163</v>
      </c>
      <c r="E17" s="487" t="s">
        <v>164</v>
      </c>
      <c r="F17" s="487" t="s">
        <v>165</v>
      </c>
      <c r="G17" s="487" t="s">
        <v>320</v>
      </c>
      <c r="H17" s="487" t="s">
        <v>166</v>
      </c>
      <c r="I17" s="487" t="s">
        <v>319</v>
      </c>
    </row>
    <row r="18" spans="2:10">
      <c r="B18" s="491"/>
      <c r="C18" s="491"/>
      <c r="D18" s="491"/>
      <c r="E18" s="487"/>
      <c r="F18" s="487"/>
      <c r="G18" s="487"/>
      <c r="H18" s="487"/>
      <c r="I18" s="487"/>
    </row>
    <row r="19" spans="2:10">
      <c r="B19" s="492"/>
      <c r="C19" s="492"/>
      <c r="D19" s="492"/>
      <c r="E19" s="487"/>
      <c r="F19" s="487"/>
      <c r="G19" s="487"/>
      <c r="H19" s="487"/>
      <c r="I19" s="487"/>
    </row>
    <row r="20" spans="2:10">
      <c r="B20" s="80" t="s">
        <v>167</v>
      </c>
      <c r="C20" s="81"/>
      <c r="D20" s="120"/>
      <c r="E20" s="81"/>
      <c r="F20" s="81"/>
      <c r="G20" s="81"/>
      <c r="H20" s="81"/>
      <c r="I20" s="81"/>
    </row>
    <row r="21" spans="2:10">
      <c r="B21" s="82" t="s">
        <v>168</v>
      </c>
      <c r="C21" s="81"/>
      <c r="D21" s="120"/>
      <c r="E21" s="81"/>
      <c r="F21" s="81"/>
      <c r="G21" s="120"/>
      <c r="H21" s="81"/>
      <c r="I21" s="81"/>
    </row>
    <row r="22" spans="2:10">
      <c r="B22" s="83" t="s">
        <v>540</v>
      </c>
      <c r="C22" s="84" t="s">
        <v>355</v>
      </c>
      <c r="D22" s="79">
        <v>17077.88</v>
      </c>
      <c r="E22" s="79">
        <f t="shared" ref="E22:E29" si="0">+$C$10</f>
        <v>7539.62</v>
      </c>
      <c r="F22" s="85">
        <f t="shared" ref="F22:F29" si="1">+D22*E22</f>
        <v>128760725.6056</v>
      </c>
      <c r="G22" s="79">
        <v>3125.29</v>
      </c>
      <c r="H22" s="79">
        <f>+$D$10</f>
        <v>7263.59</v>
      </c>
      <c r="I22" s="85">
        <f t="shared" ref="I22:I31" si="2">+G22*H22</f>
        <v>22700825.191100001</v>
      </c>
      <c r="J22" s="13"/>
    </row>
    <row r="23" spans="2:10">
      <c r="B23" s="83" t="s">
        <v>653</v>
      </c>
      <c r="C23" s="84" t="s">
        <v>355</v>
      </c>
      <c r="D23" s="79">
        <v>0</v>
      </c>
      <c r="E23" s="79">
        <f t="shared" si="0"/>
        <v>7539.62</v>
      </c>
      <c r="F23" s="85">
        <f t="shared" ref="F23" si="3">+D23*E23</f>
        <v>0</v>
      </c>
      <c r="G23" s="79"/>
      <c r="H23" s="79">
        <f>+$D$10</f>
        <v>7263.59</v>
      </c>
      <c r="I23" s="85">
        <f t="shared" si="2"/>
        <v>0</v>
      </c>
      <c r="J23" s="13"/>
    </row>
    <row r="24" spans="2:10">
      <c r="B24" s="119" t="s">
        <v>541</v>
      </c>
      <c r="C24" s="84" t="s">
        <v>355</v>
      </c>
      <c r="D24" s="79">
        <v>0</v>
      </c>
      <c r="E24" s="79">
        <f t="shared" si="0"/>
        <v>7539.62</v>
      </c>
      <c r="F24" s="85">
        <f t="shared" si="1"/>
        <v>0</v>
      </c>
      <c r="G24" s="79"/>
      <c r="H24" s="79">
        <f t="shared" ref="H24:H29" si="4">+$D$10</f>
        <v>7263.59</v>
      </c>
      <c r="I24" s="85">
        <f t="shared" si="2"/>
        <v>0</v>
      </c>
      <c r="J24" s="13"/>
    </row>
    <row r="25" spans="2:10">
      <c r="B25" s="83" t="s">
        <v>542</v>
      </c>
      <c r="C25" s="84" t="s">
        <v>355</v>
      </c>
      <c r="D25" s="79">
        <v>7008.18</v>
      </c>
      <c r="E25" s="79">
        <f t="shared" si="0"/>
        <v>7539.62</v>
      </c>
      <c r="F25" s="85">
        <f t="shared" si="1"/>
        <v>52839014.091600001</v>
      </c>
      <c r="G25" s="79">
        <v>7063.18</v>
      </c>
      <c r="H25" s="79">
        <f t="shared" si="4"/>
        <v>7263.59</v>
      </c>
      <c r="I25" s="85">
        <f t="shared" si="2"/>
        <v>51304043.6162</v>
      </c>
    </row>
    <row r="26" spans="2:10">
      <c r="B26" s="83" t="s">
        <v>543</v>
      </c>
      <c r="C26" s="84" t="s">
        <v>355</v>
      </c>
      <c r="D26" s="79">
        <v>0</v>
      </c>
      <c r="E26" s="79">
        <f t="shared" si="0"/>
        <v>7539.62</v>
      </c>
      <c r="F26" s="85">
        <f t="shared" si="1"/>
        <v>0</v>
      </c>
      <c r="G26" s="79">
        <v>89161.02</v>
      </c>
      <c r="H26" s="79">
        <f t="shared" si="4"/>
        <v>7263.59</v>
      </c>
      <c r="I26" s="85">
        <f t="shared" si="2"/>
        <v>647629093.26180005</v>
      </c>
    </row>
    <row r="27" spans="2:10">
      <c r="B27" s="83" t="s">
        <v>723</v>
      </c>
      <c r="C27" s="84" t="s">
        <v>355</v>
      </c>
      <c r="D27" s="79">
        <v>0</v>
      </c>
      <c r="E27" s="79">
        <f t="shared" si="0"/>
        <v>7539.62</v>
      </c>
      <c r="F27" s="85">
        <f t="shared" si="1"/>
        <v>0</v>
      </c>
      <c r="G27" s="79">
        <v>0</v>
      </c>
      <c r="H27" s="79">
        <f t="shared" si="4"/>
        <v>7263.59</v>
      </c>
      <c r="I27" s="85">
        <f t="shared" ref="I27" si="5">+G27*H27</f>
        <v>0</v>
      </c>
    </row>
    <row r="28" spans="2:10">
      <c r="B28" s="83" t="s">
        <v>724</v>
      </c>
      <c r="C28" s="84" t="s">
        <v>355</v>
      </c>
      <c r="D28" s="79">
        <v>0</v>
      </c>
      <c r="E28" s="79">
        <f t="shared" si="0"/>
        <v>7539.62</v>
      </c>
      <c r="F28" s="85">
        <f t="shared" si="1"/>
        <v>0</v>
      </c>
      <c r="G28" s="79"/>
      <c r="H28" s="79">
        <f t="shared" si="4"/>
        <v>7263.59</v>
      </c>
      <c r="I28" s="85">
        <f t="shared" ref="I28" si="6">+G28*H28</f>
        <v>0</v>
      </c>
    </row>
    <row r="29" spans="2:10">
      <c r="B29" s="83" t="s">
        <v>697</v>
      </c>
      <c r="C29" s="84" t="s">
        <v>355</v>
      </c>
      <c r="D29" s="79">
        <v>0</v>
      </c>
      <c r="E29" s="79">
        <f t="shared" si="0"/>
        <v>7539.62</v>
      </c>
      <c r="F29" s="85">
        <f t="shared" si="1"/>
        <v>0</v>
      </c>
      <c r="G29" s="79">
        <v>20219.96</v>
      </c>
      <c r="H29" s="79">
        <f t="shared" si="4"/>
        <v>7263.59</v>
      </c>
      <c r="I29" s="85">
        <f t="shared" si="2"/>
        <v>146869499.25639999</v>
      </c>
    </row>
    <row r="30" spans="2:10">
      <c r="B30" s="82" t="s">
        <v>372</v>
      </c>
      <c r="C30" s="84"/>
      <c r="D30" s="79"/>
      <c r="E30" s="79"/>
      <c r="F30" s="85"/>
      <c r="G30" s="79"/>
      <c r="H30" s="79"/>
      <c r="I30" s="85"/>
    </row>
    <row r="31" spans="2:10">
      <c r="B31" s="83" t="s">
        <v>544</v>
      </c>
      <c r="C31" s="84" t="s">
        <v>355</v>
      </c>
      <c r="D31" s="79">
        <v>0</v>
      </c>
      <c r="E31" s="79">
        <f>+C11</f>
        <v>7539.62</v>
      </c>
      <c r="F31" s="85">
        <f>+D31*E31</f>
        <v>0</v>
      </c>
      <c r="G31" s="84"/>
      <c r="H31" s="79">
        <f>+D11</f>
        <v>7283.62</v>
      </c>
      <c r="I31" s="85">
        <f t="shared" si="2"/>
        <v>0</v>
      </c>
    </row>
    <row r="32" spans="2:10">
      <c r="B32" s="83"/>
      <c r="C32" s="84"/>
      <c r="D32" s="79"/>
      <c r="E32" s="79"/>
      <c r="F32" s="85"/>
      <c r="G32" s="79"/>
      <c r="H32" s="79"/>
      <c r="I32" s="85"/>
    </row>
    <row r="34" spans="2:6">
      <c r="B34" s="485" t="s">
        <v>169</v>
      </c>
      <c r="C34" s="485"/>
    </row>
    <row r="36" spans="2:6" ht="33.75">
      <c r="B36" s="194" t="s">
        <v>170</v>
      </c>
      <c r="C36" s="194" t="s">
        <v>171</v>
      </c>
      <c r="D36" s="194" t="s">
        <v>172</v>
      </c>
      <c r="E36" s="194" t="s">
        <v>173</v>
      </c>
      <c r="F36" s="194" t="s">
        <v>174</v>
      </c>
    </row>
    <row r="37" spans="2:6" ht="22.5">
      <c r="B37" s="239" t="s">
        <v>574</v>
      </c>
      <c r="C37" s="128">
        <f>+C10</f>
        <v>7539.62</v>
      </c>
      <c r="D37" s="129">
        <v>27383805</v>
      </c>
      <c r="E37" s="130">
        <f>+D10</f>
        <v>7263.59</v>
      </c>
      <c r="F37" s="129">
        <v>73144683</v>
      </c>
    </row>
    <row r="38" spans="2:6" ht="22.5">
      <c r="B38" s="239" t="s">
        <v>575</v>
      </c>
      <c r="C38" s="128">
        <f>+C10</f>
        <v>7539.62</v>
      </c>
      <c r="D38" s="129">
        <v>-7557166.6500000004</v>
      </c>
      <c r="E38" s="138">
        <f>+D11</f>
        <v>7283.62</v>
      </c>
      <c r="F38" s="129">
        <v>-89056577</v>
      </c>
    </row>
    <row r="39" spans="2:6">
      <c r="B39" s="86"/>
      <c r="C39" s="79"/>
      <c r="D39" s="85"/>
      <c r="E39" s="87"/>
      <c r="F39" s="88"/>
    </row>
    <row r="40" spans="2:6">
      <c r="B40" s="86"/>
      <c r="C40" s="79"/>
      <c r="D40" s="85"/>
      <c r="E40" s="87"/>
      <c r="F40" s="88"/>
    </row>
    <row r="41" spans="2:6">
      <c r="B41" s="9"/>
      <c r="C41" s="10"/>
      <c r="D41" s="11"/>
      <c r="E41" s="10"/>
      <c r="F41" s="11"/>
    </row>
    <row r="42" spans="2:6">
      <c r="B42" s="9"/>
      <c r="C42" s="10"/>
      <c r="D42" s="11"/>
      <c r="E42" s="10"/>
      <c r="F42" s="11"/>
    </row>
    <row r="43" spans="2:6">
      <c r="B43" s="9"/>
      <c r="C43" s="10"/>
      <c r="D43" s="11"/>
      <c r="E43" s="10"/>
      <c r="F43" s="11"/>
    </row>
    <row r="44" spans="2:6">
      <c r="B44" s="9"/>
      <c r="C44" s="10"/>
      <c r="D44" s="11"/>
      <c r="E44" s="10"/>
      <c r="F44" s="11"/>
    </row>
    <row r="45" spans="2:6">
      <c r="B45" s="9"/>
      <c r="C45" s="10"/>
      <c r="D45" s="11"/>
      <c r="E45" s="10"/>
      <c r="F45" s="11"/>
    </row>
  </sheetData>
  <mergeCells count="12">
    <mergeCell ref="B6:E6"/>
    <mergeCell ref="B8:B9"/>
    <mergeCell ref="E17:E19"/>
    <mergeCell ref="F17:F19"/>
    <mergeCell ref="C17:C19"/>
    <mergeCell ref="D17:D19"/>
    <mergeCell ref="B17:B19"/>
    <mergeCell ref="B34:C34"/>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B3:N167"/>
  <sheetViews>
    <sheetView showGridLines="0" topLeftCell="A142" zoomScaleNormal="100" workbookViewId="0">
      <selection activeCell="B56" sqref="B56"/>
    </sheetView>
  </sheetViews>
  <sheetFormatPr baseColWidth="10" defaultColWidth="10.7109375" defaultRowHeight="15"/>
  <cols>
    <col min="1" max="1" width="4.28515625" customWidth="1"/>
    <col min="2" max="2" width="53.7109375" customWidth="1"/>
    <col min="3" max="3" width="18.28515625" customWidth="1"/>
    <col min="4" max="4" width="21.28515625" bestFit="1" customWidth="1"/>
    <col min="5" max="5" width="23" bestFit="1" customWidth="1"/>
    <col min="6" max="6" width="14" customWidth="1"/>
    <col min="7" max="7" width="13.28515625" bestFit="1" customWidth="1"/>
    <col min="8" max="8" width="15.42578125" customWidth="1"/>
    <col min="9" max="9" width="13.28515625" bestFit="1" customWidth="1"/>
    <col min="12" max="12" width="11.28515625" bestFit="1" customWidth="1"/>
  </cols>
  <sheetData>
    <row r="3" spans="2:5" ht="20.65" customHeight="1">
      <c r="B3" s="158" t="s">
        <v>175</v>
      </c>
      <c r="C3" s="159"/>
      <c r="D3" s="159"/>
      <c r="E3" s="159"/>
    </row>
    <row r="4" spans="2:5">
      <c r="B4" s="493" t="s">
        <v>176</v>
      </c>
      <c r="C4" s="493"/>
      <c r="D4" s="493"/>
      <c r="E4" s="493"/>
    </row>
    <row r="6" spans="2:5">
      <c r="B6" s="494" t="s">
        <v>177</v>
      </c>
      <c r="C6" s="494" t="s">
        <v>178</v>
      </c>
      <c r="D6" s="495" t="s">
        <v>179</v>
      </c>
    </row>
    <row r="7" spans="2:5">
      <c r="B7" s="494"/>
      <c r="C7" s="494"/>
      <c r="D7" s="495"/>
    </row>
    <row r="8" spans="2:5">
      <c r="B8" s="38" t="s">
        <v>730</v>
      </c>
      <c r="C8" s="39">
        <v>0</v>
      </c>
      <c r="D8" s="39"/>
    </row>
    <row r="9" spans="2:5">
      <c r="B9" s="38" t="s">
        <v>545</v>
      </c>
      <c r="C9" s="37">
        <v>16446232</v>
      </c>
      <c r="D9" s="39">
        <v>9003314</v>
      </c>
    </row>
    <row r="10" spans="2:5">
      <c r="B10" s="38" t="s">
        <v>540</v>
      </c>
      <c r="C10" s="37">
        <v>128760725.14</v>
      </c>
      <c r="D10" s="39">
        <v>22700825</v>
      </c>
    </row>
    <row r="11" spans="2:5">
      <c r="B11" s="38" t="s">
        <v>546</v>
      </c>
      <c r="C11" s="37">
        <v>470558216</v>
      </c>
      <c r="D11" s="39">
        <v>97539621</v>
      </c>
    </row>
    <row r="12" spans="2:5">
      <c r="B12" s="38" t="s">
        <v>654</v>
      </c>
      <c r="C12" s="37">
        <v>47740</v>
      </c>
      <c r="D12" s="39">
        <v>171616</v>
      </c>
    </row>
    <row r="13" spans="2:5">
      <c r="B13" s="38" t="s">
        <v>655</v>
      </c>
      <c r="C13" s="39">
        <v>0</v>
      </c>
      <c r="D13" s="39">
        <v>0</v>
      </c>
    </row>
    <row r="14" spans="2:5">
      <c r="B14" s="38" t="s">
        <v>756</v>
      </c>
      <c r="C14" s="37">
        <v>28056080</v>
      </c>
      <c r="D14" s="39"/>
    </row>
    <row r="15" spans="2:5">
      <c r="B15" s="38" t="s">
        <v>755</v>
      </c>
      <c r="C15" s="37">
        <v>157494</v>
      </c>
      <c r="D15" s="39">
        <v>152483</v>
      </c>
    </row>
    <row r="16" spans="2:5">
      <c r="B16" s="38" t="s">
        <v>547</v>
      </c>
      <c r="C16" s="37">
        <v>515099</v>
      </c>
      <c r="D16" s="39">
        <v>514943</v>
      </c>
    </row>
    <row r="17" spans="2:9">
      <c r="B17" s="38" t="s">
        <v>548</v>
      </c>
      <c r="C17" s="37">
        <v>17679318</v>
      </c>
      <c r="D17" s="39">
        <v>21648200</v>
      </c>
    </row>
    <row r="18" spans="2:9">
      <c r="B18" s="38" t="s">
        <v>549</v>
      </c>
      <c r="C18" s="37">
        <v>20144819</v>
      </c>
      <c r="D18" s="39">
        <v>20144819</v>
      </c>
    </row>
    <row r="19" spans="2:9">
      <c r="B19" s="38" t="s">
        <v>542</v>
      </c>
      <c r="C19" s="37">
        <v>52563102</v>
      </c>
      <c r="D19" s="39">
        <v>51304044</v>
      </c>
    </row>
    <row r="20" spans="2:9">
      <c r="B20" s="38" t="s">
        <v>551</v>
      </c>
      <c r="C20" s="37">
        <v>27906147</v>
      </c>
      <c r="D20" s="39">
        <v>28919161</v>
      </c>
    </row>
    <row r="21" spans="2:9">
      <c r="B21" s="38" t="s">
        <v>550</v>
      </c>
      <c r="C21" s="37">
        <v>5753874</v>
      </c>
      <c r="D21" s="39">
        <v>5753873</v>
      </c>
    </row>
    <row r="22" spans="2:9">
      <c r="B22" s="40" t="s">
        <v>180</v>
      </c>
      <c r="C22" s="41">
        <f>SUM(C8:C21)</f>
        <v>768588846.13999999</v>
      </c>
      <c r="D22" s="41">
        <f>SUM(D8:D21)</f>
        <v>257852899</v>
      </c>
    </row>
    <row r="24" spans="2:9">
      <c r="B24" s="158" t="s">
        <v>181</v>
      </c>
      <c r="C24" s="159"/>
      <c r="D24" s="159"/>
    </row>
    <row r="25" spans="2:9">
      <c r="B25" s="493" t="s">
        <v>182</v>
      </c>
      <c r="C25" s="493"/>
      <c r="D25" s="493"/>
    </row>
    <row r="27" spans="2:9">
      <c r="B27" s="480" t="s">
        <v>183</v>
      </c>
      <c r="C27" s="480"/>
      <c r="D27" s="480"/>
      <c r="E27" s="480"/>
      <c r="F27" s="480"/>
      <c r="G27" s="480" t="s">
        <v>184</v>
      </c>
      <c r="H27" s="480"/>
      <c r="I27" s="480"/>
    </row>
    <row r="28" spans="2:9" ht="18" customHeight="1">
      <c r="B28" s="100"/>
      <c r="C28" s="100" t="s">
        <v>185</v>
      </c>
      <c r="D28" s="497" t="s">
        <v>186</v>
      </c>
      <c r="E28" s="497" t="s">
        <v>187</v>
      </c>
      <c r="F28" s="100" t="s">
        <v>188</v>
      </c>
      <c r="G28" s="100"/>
      <c r="H28" s="100"/>
      <c r="I28" s="100" t="s">
        <v>190</v>
      </c>
    </row>
    <row r="29" spans="2:9">
      <c r="B29" s="100" t="s">
        <v>191</v>
      </c>
      <c r="C29" s="100" t="s">
        <v>192</v>
      </c>
      <c r="D29" s="497"/>
      <c r="E29" s="497"/>
      <c r="F29" s="100" t="s">
        <v>193</v>
      </c>
      <c r="G29" s="100" t="s">
        <v>120</v>
      </c>
      <c r="H29" s="100" t="s">
        <v>189</v>
      </c>
      <c r="I29" s="100" t="s">
        <v>194</v>
      </c>
    </row>
    <row r="30" spans="2:9">
      <c r="B30" s="101" t="s">
        <v>195</v>
      </c>
      <c r="C30" s="102"/>
      <c r="D30" s="103"/>
      <c r="E30" s="104"/>
      <c r="F30" s="104"/>
      <c r="G30" s="103"/>
      <c r="H30" s="103"/>
      <c r="I30" s="103"/>
    </row>
    <row r="31" spans="2:9">
      <c r="B31" s="60" t="s">
        <v>356</v>
      </c>
      <c r="C31" s="67" t="s">
        <v>357</v>
      </c>
      <c r="D31" s="67">
        <v>1</v>
      </c>
      <c r="E31" s="52">
        <v>200000000</v>
      </c>
      <c r="F31" s="52">
        <v>1003000000</v>
      </c>
      <c r="G31" s="118">
        <v>8800000000</v>
      </c>
      <c r="H31" s="118">
        <v>0</v>
      </c>
      <c r="I31" s="118">
        <v>0</v>
      </c>
    </row>
    <row r="32" spans="2:9">
      <c r="B32" s="60"/>
      <c r="C32" s="67"/>
      <c r="D32" s="67"/>
      <c r="E32" s="53"/>
      <c r="F32" s="52"/>
      <c r="G32" s="67"/>
      <c r="H32" s="67"/>
      <c r="I32" s="67"/>
    </row>
    <row r="33" spans="2:9">
      <c r="B33" s="498" t="s">
        <v>196</v>
      </c>
      <c r="C33" s="498"/>
      <c r="D33" s="498"/>
      <c r="E33" s="193">
        <v>0</v>
      </c>
      <c r="F33" s="193">
        <f>SUM(F31:F32)</f>
        <v>1003000000</v>
      </c>
      <c r="G33" s="67"/>
      <c r="H33" s="67"/>
      <c r="I33" s="67"/>
    </row>
    <row r="34" spans="2:9">
      <c r="B34" s="499" t="s">
        <v>197</v>
      </c>
      <c r="C34" s="499"/>
      <c r="D34" s="499"/>
      <c r="E34" s="55">
        <v>0</v>
      </c>
      <c r="F34" s="68">
        <v>0</v>
      </c>
      <c r="G34" s="67"/>
      <c r="H34" s="67"/>
      <c r="I34" s="67"/>
    </row>
    <row r="36" spans="2:9">
      <c r="B36" s="158" t="s">
        <v>198</v>
      </c>
      <c r="C36" s="159"/>
      <c r="D36" s="159"/>
      <c r="E36" s="159"/>
      <c r="F36" s="159"/>
    </row>
    <row r="37" spans="2:9" ht="47.25" customHeight="1">
      <c r="B37" s="488" t="s">
        <v>618</v>
      </c>
      <c r="C37" s="488"/>
      <c r="D37" s="488"/>
      <c r="E37" s="488"/>
      <c r="F37" s="488"/>
      <c r="G37" s="32"/>
    </row>
    <row r="38" spans="2:9" ht="27" customHeight="1">
      <c r="B38" s="186" t="s">
        <v>6</v>
      </c>
      <c r="C38" s="186" t="s">
        <v>199</v>
      </c>
      <c r="D38" s="186" t="s">
        <v>200</v>
      </c>
      <c r="E38" s="186" t="s">
        <v>201</v>
      </c>
    </row>
    <row r="39" spans="2:9">
      <c r="B39" s="51" t="s">
        <v>202</v>
      </c>
      <c r="C39" s="69">
        <v>200000000</v>
      </c>
      <c r="D39" s="69"/>
      <c r="E39" s="69">
        <v>1003000000</v>
      </c>
    </row>
    <row r="40" spans="2:9">
      <c r="B40" s="51" t="s">
        <v>203</v>
      </c>
      <c r="C40" s="69">
        <v>200000000</v>
      </c>
      <c r="D40" s="69">
        <v>516375371</v>
      </c>
      <c r="E40" s="69">
        <v>1003000000</v>
      </c>
    </row>
    <row r="42" spans="2:9">
      <c r="B42" s="158" t="s">
        <v>204</v>
      </c>
      <c r="C42" s="159"/>
      <c r="D42" s="159"/>
      <c r="E42" s="159"/>
      <c r="F42" s="159"/>
    </row>
    <row r="43" spans="2:9">
      <c r="B43" s="493" t="s">
        <v>182</v>
      </c>
      <c r="C43" s="493"/>
      <c r="D43" s="493"/>
      <c r="E43" s="493"/>
      <c r="F43" s="493"/>
    </row>
    <row r="44" spans="2:9">
      <c r="B44" s="160"/>
      <c r="C44" s="159"/>
      <c r="D44" s="159"/>
      <c r="E44" s="159"/>
      <c r="F44" s="159"/>
    </row>
    <row r="45" spans="2:9">
      <c r="B45" s="500" t="s">
        <v>413</v>
      </c>
      <c r="C45" s="500"/>
      <c r="D45" s="159"/>
      <c r="E45" s="159"/>
      <c r="F45" s="159"/>
    </row>
    <row r="46" spans="2:9">
      <c r="B46" s="501" t="s">
        <v>170</v>
      </c>
      <c r="C46" s="501" t="s">
        <v>178</v>
      </c>
      <c r="D46" s="501" t="s">
        <v>205</v>
      </c>
    </row>
    <row r="47" spans="2:9" ht="6.6" customHeight="1">
      <c r="B47" s="501"/>
      <c r="C47" s="501"/>
      <c r="D47" s="501"/>
    </row>
    <row r="48" spans="2:9">
      <c r="B48" s="57" t="s">
        <v>682</v>
      </c>
      <c r="C48" s="70">
        <v>0</v>
      </c>
      <c r="D48" s="70">
        <v>39577800</v>
      </c>
    </row>
    <row r="49" spans="2:7">
      <c r="B49" s="57" t="s">
        <v>681</v>
      </c>
      <c r="C49" s="70">
        <v>8000000</v>
      </c>
      <c r="D49" s="70">
        <v>6680373</v>
      </c>
    </row>
    <row r="50" spans="2:7">
      <c r="B50" s="59" t="s">
        <v>206</v>
      </c>
      <c r="C50" s="71">
        <f>+C49+C48</f>
        <v>8000000</v>
      </c>
      <c r="D50" s="71">
        <f>+D49+D48</f>
        <v>46258173</v>
      </c>
    </row>
    <row r="52" spans="2:7">
      <c r="B52" s="158" t="s">
        <v>414</v>
      </c>
    </row>
    <row r="53" spans="2:7">
      <c r="B53" s="496" t="s">
        <v>359</v>
      </c>
      <c r="C53" s="496" t="s">
        <v>178</v>
      </c>
      <c r="D53" s="496" t="s">
        <v>205</v>
      </c>
    </row>
    <row r="54" spans="2:7">
      <c r="B54" s="496"/>
      <c r="C54" s="496"/>
      <c r="D54" s="496"/>
    </row>
    <row r="55" spans="2:7" ht="15.75">
      <c r="B55" s="72" t="s">
        <v>366</v>
      </c>
      <c r="C55" s="73">
        <v>86929610</v>
      </c>
      <c r="D55" s="73">
        <v>65602943</v>
      </c>
      <c r="E55" s="275"/>
      <c r="G55" s="14"/>
    </row>
    <row r="56" spans="2:7" ht="15.75">
      <c r="B56" s="72" t="s">
        <v>676</v>
      </c>
      <c r="C56" s="73">
        <v>0</v>
      </c>
      <c r="D56" s="73">
        <v>120900494</v>
      </c>
      <c r="E56" s="276"/>
      <c r="G56" s="14"/>
    </row>
    <row r="57" spans="2:7" ht="15.75">
      <c r="B57" s="75" t="s">
        <v>206</v>
      </c>
      <c r="C57" s="76">
        <f>SUM(C55:C56)</f>
        <v>86929610</v>
      </c>
      <c r="D57" s="76">
        <f>SUM(D55:D56)</f>
        <v>186503437</v>
      </c>
      <c r="E57" s="277"/>
      <c r="G57" s="15"/>
    </row>
    <row r="58" spans="2:7" ht="15.75">
      <c r="B58" s="262"/>
      <c r="C58" s="263"/>
      <c r="D58" s="263"/>
      <c r="E58" s="277"/>
      <c r="G58" s="15"/>
    </row>
    <row r="59" spans="2:7" ht="15.75">
      <c r="B59" s="262"/>
      <c r="C59" s="263"/>
      <c r="D59" s="263"/>
      <c r="E59" s="277"/>
      <c r="G59" s="15"/>
    </row>
    <row r="60" spans="2:7">
      <c r="B60" s="158" t="s">
        <v>615</v>
      </c>
      <c r="E60" s="278"/>
    </row>
    <row r="61" spans="2:7">
      <c r="B61" s="496" t="s">
        <v>359</v>
      </c>
      <c r="C61" s="496" t="s">
        <v>178</v>
      </c>
      <c r="D61" s="496" t="s">
        <v>205</v>
      </c>
      <c r="E61" s="278"/>
    </row>
    <row r="62" spans="2:7">
      <c r="B62" s="496"/>
      <c r="C62" s="496"/>
      <c r="D62" s="496"/>
      <c r="E62" s="278"/>
    </row>
    <row r="63" spans="2:7" ht="15.75">
      <c r="B63" s="72" t="s">
        <v>632</v>
      </c>
      <c r="C63" s="382">
        <v>306108572</v>
      </c>
      <c r="D63" s="73">
        <v>147456823</v>
      </c>
      <c r="E63" s="275"/>
      <c r="G63" s="14"/>
    </row>
    <row r="64" spans="2:7" ht="15.75">
      <c r="B64" s="72" t="s">
        <v>683</v>
      </c>
      <c r="C64" s="73"/>
      <c r="D64" s="73">
        <v>0</v>
      </c>
      <c r="E64" s="275"/>
      <c r="G64" s="14"/>
    </row>
    <row r="65" spans="2:7" ht="15.75">
      <c r="B65" s="72" t="s">
        <v>660</v>
      </c>
      <c r="C65" s="73"/>
      <c r="D65" s="73">
        <v>0</v>
      </c>
      <c r="E65" s="275"/>
      <c r="G65" s="14"/>
    </row>
    <row r="66" spans="2:7" ht="15.75">
      <c r="B66" s="72" t="s">
        <v>684</v>
      </c>
      <c r="C66" s="73"/>
      <c r="D66" s="73">
        <v>0</v>
      </c>
      <c r="E66" s="275"/>
      <c r="G66" s="14"/>
    </row>
    <row r="67" spans="2:7" ht="15.75">
      <c r="B67" s="72" t="s">
        <v>661</v>
      </c>
      <c r="C67" s="73"/>
      <c r="D67" s="73">
        <v>0</v>
      </c>
      <c r="E67" s="275"/>
      <c r="G67" s="14"/>
    </row>
    <row r="68" spans="2:7" ht="15.75">
      <c r="B68" s="72" t="s">
        <v>685</v>
      </c>
      <c r="C68" s="73"/>
      <c r="D68" s="73">
        <v>0</v>
      </c>
      <c r="E68" s="275"/>
      <c r="G68" s="14"/>
    </row>
    <row r="69" spans="2:7" ht="15.75">
      <c r="B69" s="72" t="s">
        <v>698</v>
      </c>
      <c r="C69" s="73"/>
      <c r="D69" s="73">
        <v>453750</v>
      </c>
      <c r="E69" s="275"/>
      <c r="G69" s="14"/>
    </row>
    <row r="70" spans="2:7" ht="15.75">
      <c r="B70" s="72" t="s">
        <v>633</v>
      </c>
      <c r="C70" s="382">
        <v>165000</v>
      </c>
      <c r="D70" s="73">
        <v>165000</v>
      </c>
      <c r="E70" s="275"/>
      <c r="G70" s="14"/>
    </row>
    <row r="71" spans="2:7" ht="15.75">
      <c r="B71" s="72" t="s">
        <v>686</v>
      </c>
      <c r="C71" s="382">
        <v>165000</v>
      </c>
      <c r="D71" s="73">
        <v>165000</v>
      </c>
      <c r="E71" s="275"/>
      <c r="G71" s="14"/>
    </row>
    <row r="72" spans="2:7" ht="15.75">
      <c r="B72" s="72" t="s">
        <v>662</v>
      </c>
      <c r="C72" s="73"/>
      <c r="D72" s="73">
        <v>0</v>
      </c>
      <c r="E72" s="275"/>
      <c r="G72" s="14"/>
    </row>
    <row r="73" spans="2:7" ht="15.75">
      <c r="B73" s="72" t="s">
        <v>732</v>
      </c>
      <c r="C73" s="73"/>
      <c r="D73" s="73">
        <v>0</v>
      </c>
      <c r="E73" s="275"/>
      <c r="G73" s="14"/>
    </row>
    <row r="74" spans="2:7" ht="15.75">
      <c r="B74" s="72" t="s">
        <v>757</v>
      </c>
      <c r="C74" s="382">
        <v>319990</v>
      </c>
      <c r="D74" s="73">
        <v>0</v>
      </c>
      <c r="E74" s="275"/>
      <c r="G74" s="14"/>
    </row>
    <row r="75" spans="2:7" ht="15.75">
      <c r="B75" s="72" t="s">
        <v>663</v>
      </c>
      <c r="C75" s="73"/>
      <c r="D75" s="73">
        <v>0</v>
      </c>
      <c r="E75" s="275"/>
      <c r="G75" s="14"/>
    </row>
    <row r="76" spans="2:7" ht="15.75">
      <c r="B76" s="72" t="s">
        <v>530</v>
      </c>
      <c r="C76" s="73"/>
      <c r="D76" s="73">
        <v>0</v>
      </c>
      <c r="E76" s="275"/>
      <c r="G76" s="14"/>
    </row>
    <row r="77" spans="2:7" ht="15.75">
      <c r="B77" s="72" t="s">
        <v>758</v>
      </c>
      <c r="C77" s="382">
        <v>149700</v>
      </c>
      <c r="D77" s="73">
        <v>0</v>
      </c>
      <c r="E77" s="275"/>
      <c r="G77" s="14"/>
    </row>
    <row r="78" spans="2:7" ht="15.75">
      <c r="B78" s="72" t="s">
        <v>634</v>
      </c>
      <c r="C78" s="382">
        <v>16500000</v>
      </c>
      <c r="D78" s="73">
        <v>266500000</v>
      </c>
      <c r="E78" s="275"/>
      <c r="G78" s="14"/>
    </row>
    <row r="79" spans="2:7" ht="15.75">
      <c r="B79" s="72" t="s">
        <v>534</v>
      </c>
      <c r="C79" s="382">
        <v>2943</v>
      </c>
      <c r="D79" s="73">
        <v>0</v>
      </c>
      <c r="E79" s="275"/>
      <c r="G79" s="14"/>
    </row>
    <row r="80" spans="2:7" ht="15.75">
      <c r="B80" s="72" t="s">
        <v>733</v>
      </c>
      <c r="C80" s="382">
        <v>165000</v>
      </c>
      <c r="D80" s="73">
        <v>0</v>
      </c>
      <c r="E80" s="275"/>
      <c r="G80" s="14"/>
    </row>
    <row r="81" spans="2:7" ht="15.75">
      <c r="B81" s="72" t="s">
        <v>759</v>
      </c>
      <c r="C81" s="382">
        <v>26400000</v>
      </c>
      <c r="D81" s="73">
        <v>0</v>
      </c>
      <c r="E81" s="275"/>
      <c r="G81" s="14"/>
    </row>
    <row r="82" spans="2:7" ht="15.75">
      <c r="B82" s="72" t="s">
        <v>664</v>
      </c>
      <c r="C82" s="73"/>
      <c r="D82" s="73">
        <v>0</v>
      </c>
      <c r="E82" s="275"/>
      <c r="G82" s="14"/>
    </row>
    <row r="83" spans="2:7" ht="15.75">
      <c r="B83" s="72" t="s">
        <v>734</v>
      </c>
      <c r="C83" s="382">
        <v>45080</v>
      </c>
      <c r="D83" s="73">
        <v>0</v>
      </c>
      <c r="E83" s="275"/>
      <c r="G83" s="14"/>
    </row>
    <row r="84" spans="2:7" ht="15.75">
      <c r="B84" s="72" t="s">
        <v>666</v>
      </c>
      <c r="C84" s="382">
        <v>107982</v>
      </c>
      <c r="D84" s="73">
        <v>0</v>
      </c>
      <c r="E84" s="275"/>
      <c r="G84" s="14"/>
    </row>
    <row r="85" spans="2:7" ht="15.75">
      <c r="B85" s="72" t="s">
        <v>665</v>
      </c>
      <c r="C85" s="73"/>
      <c r="D85" s="73">
        <v>0</v>
      </c>
      <c r="E85" s="275"/>
      <c r="G85" s="14"/>
    </row>
    <row r="86" spans="2:7" ht="15.75">
      <c r="B86" s="72" t="s">
        <v>760</v>
      </c>
      <c r="C86" s="382">
        <v>395250</v>
      </c>
      <c r="D86" s="73">
        <v>0</v>
      </c>
      <c r="E86" s="275"/>
      <c r="G86" s="14"/>
    </row>
    <row r="87" spans="2:7" ht="15.75">
      <c r="B87" s="72" t="s">
        <v>735</v>
      </c>
      <c r="C87" s="73"/>
      <c r="D87" s="73">
        <v>0</v>
      </c>
      <c r="E87" s="275"/>
      <c r="G87" s="14"/>
    </row>
    <row r="88" spans="2:7" ht="15.75">
      <c r="B88" s="72" t="s">
        <v>666</v>
      </c>
      <c r="C88" s="382">
        <v>150313</v>
      </c>
      <c r="D88" s="73">
        <v>0</v>
      </c>
      <c r="E88" s="275"/>
      <c r="G88" s="14"/>
    </row>
    <row r="89" spans="2:7" ht="15.75">
      <c r="B89" s="72" t="s">
        <v>667</v>
      </c>
      <c r="C89" s="73"/>
      <c r="D89" s="73">
        <v>0</v>
      </c>
      <c r="E89" s="275"/>
      <c r="G89" s="14"/>
    </row>
    <row r="90" spans="2:7" ht="15.75">
      <c r="B90" s="72" t="s">
        <v>667</v>
      </c>
      <c r="C90" s="73"/>
      <c r="D90" s="73">
        <v>0</v>
      </c>
      <c r="E90" s="275"/>
      <c r="G90" s="14"/>
    </row>
    <row r="91" spans="2:7" ht="15.75">
      <c r="B91" s="72" t="s">
        <v>735</v>
      </c>
      <c r="C91" s="73"/>
      <c r="D91" s="73">
        <v>0</v>
      </c>
      <c r="E91" s="275"/>
      <c r="G91" s="14"/>
    </row>
    <row r="92" spans="2:7" ht="15.75">
      <c r="B92" s="72" t="s">
        <v>616</v>
      </c>
      <c r="C92" s="382">
        <v>99000000</v>
      </c>
      <c r="D92" s="73">
        <v>99000000</v>
      </c>
      <c r="E92" s="275"/>
      <c r="G92" s="14"/>
    </row>
    <row r="93" spans="2:7" ht="15.75">
      <c r="B93" s="72" t="s">
        <v>668</v>
      </c>
      <c r="C93" s="73"/>
      <c r="D93" s="73">
        <v>0</v>
      </c>
      <c r="E93" s="275"/>
      <c r="G93" s="14"/>
    </row>
    <row r="94" spans="2:7" ht="15.75">
      <c r="B94" s="72" t="s">
        <v>736</v>
      </c>
      <c r="C94" s="73"/>
      <c r="D94" s="73">
        <v>0</v>
      </c>
      <c r="E94" s="275"/>
      <c r="G94" s="14"/>
    </row>
    <row r="95" spans="2:7" ht="15.75">
      <c r="B95" s="72" t="s">
        <v>669</v>
      </c>
      <c r="C95" s="73"/>
      <c r="D95" s="73">
        <v>0</v>
      </c>
      <c r="E95" s="275"/>
      <c r="G95" s="14"/>
    </row>
    <row r="96" spans="2:7" ht="15.75">
      <c r="B96" s="72" t="s">
        <v>656</v>
      </c>
      <c r="C96" s="73"/>
      <c r="D96" s="73">
        <v>0</v>
      </c>
      <c r="E96" s="275"/>
      <c r="G96" s="14"/>
    </row>
    <row r="97" spans="2:7" ht="15.75">
      <c r="B97" s="72" t="s">
        <v>737</v>
      </c>
      <c r="C97" s="73"/>
      <c r="D97" s="73">
        <v>0</v>
      </c>
      <c r="E97" s="275"/>
      <c r="G97" s="14"/>
    </row>
    <row r="98" spans="2:7" ht="15.75">
      <c r="B98" s="72" t="s">
        <v>725</v>
      </c>
      <c r="C98" s="73"/>
      <c r="D98" s="73">
        <v>0</v>
      </c>
      <c r="E98" s="275"/>
      <c r="G98" s="14"/>
    </row>
    <row r="99" spans="2:7" ht="15.75">
      <c r="B99" s="72" t="s">
        <v>738</v>
      </c>
      <c r="C99" s="73"/>
      <c r="D99" s="73">
        <v>0</v>
      </c>
      <c r="E99" s="275"/>
      <c r="G99" s="14"/>
    </row>
    <row r="100" spans="2:7" ht="15.75">
      <c r="B100" s="72" t="s">
        <v>535</v>
      </c>
      <c r="C100" s="382">
        <v>3434</v>
      </c>
      <c r="D100" s="73">
        <v>0</v>
      </c>
      <c r="E100" s="34"/>
      <c r="G100" s="14"/>
    </row>
    <row r="101" spans="2:7" ht="15.75">
      <c r="B101" s="72" t="s">
        <v>761</v>
      </c>
      <c r="C101" s="382">
        <v>11771</v>
      </c>
      <c r="D101" s="73">
        <v>0</v>
      </c>
      <c r="E101" s="275"/>
      <c r="G101" s="14"/>
    </row>
    <row r="102" spans="2:7" ht="15.75">
      <c r="B102" s="72" t="s">
        <v>635</v>
      </c>
      <c r="C102" s="382">
        <v>23173097</v>
      </c>
      <c r="D102" s="73">
        <v>23173097</v>
      </c>
      <c r="E102" s="275"/>
      <c r="G102" s="14"/>
    </row>
    <row r="103" spans="2:7" ht="15.75">
      <c r="B103" s="72" t="s">
        <v>699</v>
      </c>
      <c r="C103" s="73"/>
      <c r="D103" s="73">
        <v>1218467.2224999999</v>
      </c>
      <c r="E103" s="275"/>
      <c r="G103" s="14"/>
    </row>
    <row r="104" spans="2:7" ht="15.75">
      <c r="B104" s="72" t="s">
        <v>636</v>
      </c>
      <c r="C104" s="73"/>
      <c r="D104" s="73">
        <v>0</v>
      </c>
      <c r="E104" s="275"/>
      <c r="G104" s="14"/>
    </row>
    <row r="105" spans="2:7" ht="15.75">
      <c r="B105" s="72" t="s">
        <v>739</v>
      </c>
      <c r="C105" s="382">
        <v>272637</v>
      </c>
      <c r="D105" s="73">
        <v>0</v>
      </c>
      <c r="E105" s="275"/>
      <c r="G105" s="14"/>
    </row>
    <row r="106" spans="2:7" ht="15.75">
      <c r="B106" s="72" t="s">
        <v>637</v>
      </c>
      <c r="C106" s="382">
        <v>41467910</v>
      </c>
      <c r="D106" s="73">
        <f>79899490-19949</f>
        <v>79879541</v>
      </c>
      <c r="E106" s="275"/>
      <c r="G106" s="14"/>
    </row>
    <row r="107" spans="2:7" ht="15.75">
      <c r="B107" s="72" t="s">
        <v>638</v>
      </c>
      <c r="C107" s="382">
        <v>330000</v>
      </c>
      <c r="D107" s="73">
        <v>165000</v>
      </c>
      <c r="E107" s="275"/>
      <c r="G107" s="14"/>
    </row>
    <row r="108" spans="2:7" ht="15.75">
      <c r="B108" s="72" t="s">
        <v>670</v>
      </c>
      <c r="C108" s="73"/>
      <c r="D108" s="73">
        <v>0</v>
      </c>
      <c r="E108" s="275"/>
      <c r="G108" s="14"/>
    </row>
    <row r="109" spans="2:7" ht="15.75">
      <c r="B109" s="75" t="s">
        <v>206</v>
      </c>
      <c r="C109" s="76">
        <f>SUM(C63:C108)</f>
        <v>514933679</v>
      </c>
      <c r="D109" s="76">
        <f>SUM(D63:D108)</f>
        <v>618176678.22249997</v>
      </c>
      <c r="E109" s="27"/>
      <c r="G109" s="15"/>
    </row>
    <row r="110" spans="2:7" ht="15.75">
      <c r="B110" s="262"/>
      <c r="C110" s="263"/>
      <c r="D110" s="263"/>
      <c r="E110" s="27"/>
      <c r="G110" s="15"/>
    </row>
    <row r="111" spans="2:7" ht="15.75">
      <c r="B111" s="262"/>
      <c r="C111" s="263"/>
      <c r="D111" s="263">
        <v>0</v>
      </c>
      <c r="E111" s="27"/>
      <c r="G111" s="15"/>
    </row>
    <row r="112" spans="2:7" ht="15.75">
      <c r="B112" s="262"/>
      <c r="C112" s="263"/>
      <c r="D112" s="263"/>
      <c r="E112" s="27"/>
      <c r="G112" s="15"/>
    </row>
    <row r="114" spans="2:14">
      <c r="B114" s="158" t="s">
        <v>207</v>
      </c>
    </row>
    <row r="115" spans="2:14">
      <c r="B115" s="495" t="s">
        <v>208</v>
      </c>
      <c r="C115" s="495" t="s">
        <v>209</v>
      </c>
      <c r="D115" s="495"/>
      <c r="E115" s="495"/>
      <c r="F115" s="495"/>
      <c r="G115" s="495"/>
      <c r="H115" s="495" t="s">
        <v>210</v>
      </c>
      <c r="I115" s="495"/>
      <c r="J115" s="495"/>
      <c r="K115" s="495"/>
      <c r="L115" s="495"/>
      <c r="M115" s="495"/>
      <c r="N115" s="3"/>
    </row>
    <row r="116" spans="2:14">
      <c r="B116" s="495"/>
      <c r="C116" s="495" t="s">
        <v>211</v>
      </c>
      <c r="D116" s="495" t="s">
        <v>212</v>
      </c>
      <c r="E116" s="495" t="s">
        <v>213</v>
      </c>
      <c r="F116" s="495" t="s">
        <v>214</v>
      </c>
      <c r="G116" s="495" t="s">
        <v>215</v>
      </c>
      <c r="H116" s="495" t="s">
        <v>216</v>
      </c>
      <c r="I116" s="495" t="s">
        <v>212</v>
      </c>
      <c r="J116" s="495" t="s">
        <v>213</v>
      </c>
      <c r="K116" s="495" t="s">
        <v>217</v>
      </c>
      <c r="L116" s="495" t="s">
        <v>218</v>
      </c>
      <c r="M116" s="495" t="s">
        <v>219</v>
      </c>
      <c r="N116" s="3"/>
    </row>
    <row r="117" spans="2:14">
      <c r="B117" s="495"/>
      <c r="C117" s="495"/>
      <c r="D117" s="495"/>
      <c r="E117" s="495"/>
      <c r="F117" s="495"/>
      <c r="G117" s="495"/>
      <c r="H117" s="495"/>
      <c r="I117" s="495"/>
      <c r="J117" s="495"/>
      <c r="K117" s="495"/>
      <c r="L117" s="495"/>
      <c r="M117" s="495"/>
      <c r="N117" s="3"/>
    </row>
    <row r="118" spans="2:14">
      <c r="B118" s="495"/>
      <c r="C118" s="495"/>
      <c r="D118" s="495"/>
      <c r="E118" s="495"/>
      <c r="F118" s="495"/>
      <c r="G118" s="495"/>
      <c r="H118" s="495"/>
      <c r="I118" s="495"/>
      <c r="J118" s="495"/>
      <c r="K118" s="495"/>
      <c r="L118" s="495"/>
      <c r="M118" s="495"/>
      <c r="N118" s="3"/>
    </row>
    <row r="119" spans="2:14">
      <c r="B119" s="50" t="s">
        <v>220</v>
      </c>
      <c r="C119" s="249">
        <v>112596933</v>
      </c>
      <c r="D119" s="249">
        <v>0</v>
      </c>
      <c r="E119" s="249">
        <v>0</v>
      </c>
      <c r="F119" s="249">
        <v>0</v>
      </c>
      <c r="G119" s="249">
        <f>+D119+C119</f>
        <v>112596933</v>
      </c>
      <c r="H119" s="249">
        <v>91042429.155992106</v>
      </c>
      <c r="I119" s="249">
        <v>0</v>
      </c>
      <c r="J119" s="249">
        <v>0</v>
      </c>
      <c r="K119" s="249">
        <v>0</v>
      </c>
      <c r="L119" s="249">
        <f>SUM(H119:K119)</f>
        <v>91042429.155992106</v>
      </c>
      <c r="M119" s="249">
        <f>+G119-L119</f>
        <v>21554503.844007894</v>
      </c>
      <c r="N119" s="3"/>
    </row>
    <row r="120" spans="2:14">
      <c r="B120" s="50" t="s">
        <v>332</v>
      </c>
      <c r="C120" s="249">
        <v>154204659</v>
      </c>
      <c r="D120" s="249"/>
      <c r="E120" s="249">
        <v>0</v>
      </c>
      <c r="F120" s="249">
        <v>0</v>
      </c>
      <c r="G120" s="249">
        <f>SUM(C120:F120)</f>
        <v>154204659</v>
      </c>
      <c r="H120" s="249">
        <v>142456424.14604154</v>
      </c>
      <c r="I120" s="249">
        <v>0</v>
      </c>
      <c r="J120" s="249">
        <v>0</v>
      </c>
      <c r="K120" s="249">
        <v>0</v>
      </c>
      <c r="L120" s="249">
        <f>SUM(H120:K120)</f>
        <v>142456424.14604154</v>
      </c>
      <c r="M120" s="249">
        <f>+G120-L120</f>
        <v>11748234.853958458</v>
      </c>
      <c r="N120" s="3"/>
    </row>
    <row r="121" spans="2:14">
      <c r="B121" s="50" t="s">
        <v>333</v>
      </c>
      <c r="C121" s="249">
        <v>0</v>
      </c>
      <c r="D121" s="249">
        <v>0</v>
      </c>
      <c r="E121" s="249">
        <f>-C121</f>
        <v>0</v>
      </c>
      <c r="F121" s="249">
        <v>0</v>
      </c>
      <c r="G121" s="249">
        <f>SUM(C121:F121)</f>
        <v>0</v>
      </c>
      <c r="H121" s="249">
        <v>0</v>
      </c>
      <c r="I121" s="249">
        <v>0</v>
      </c>
      <c r="J121" s="249">
        <f>-H121</f>
        <v>0</v>
      </c>
      <c r="K121" s="249">
        <v>0</v>
      </c>
      <c r="L121" s="249">
        <f>SUM(H121:K121)</f>
        <v>0</v>
      </c>
      <c r="M121" s="249">
        <f>+G121-L121</f>
        <v>0</v>
      </c>
      <c r="N121" s="3"/>
    </row>
    <row r="122" spans="2:14">
      <c r="B122" s="77" t="s">
        <v>221</v>
      </c>
      <c r="C122" s="49">
        <f>SUM(C119:C121)</f>
        <v>266801592</v>
      </c>
      <c r="D122" s="49">
        <f t="shared" ref="D122:K122" si="0">SUM(D119:D121)</f>
        <v>0</v>
      </c>
      <c r="E122" s="49">
        <f t="shared" si="0"/>
        <v>0</v>
      </c>
      <c r="F122" s="49">
        <f t="shared" si="0"/>
        <v>0</v>
      </c>
      <c r="G122" s="49">
        <f>SUM(G119:G121)</f>
        <v>266801592</v>
      </c>
      <c r="H122" s="49">
        <f>SUM(H119:H121)</f>
        <v>233498853.30203366</v>
      </c>
      <c r="I122" s="49">
        <f t="shared" si="0"/>
        <v>0</v>
      </c>
      <c r="J122" s="49">
        <f t="shared" si="0"/>
        <v>0</v>
      </c>
      <c r="K122" s="49">
        <f t="shared" si="0"/>
        <v>0</v>
      </c>
      <c r="L122" s="49">
        <f>SUM(L119:L121)</f>
        <v>233498853.30203366</v>
      </c>
      <c r="M122" s="49">
        <f>+G122-L122-9</f>
        <v>33302729.697966337</v>
      </c>
      <c r="N122" s="3"/>
    </row>
    <row r="123" spans="2:14">
      <c r="B123" s="77" t="s">
        <v>222</v>
      </c>
      <c r="C123" s="49">
        <v>257672532</v>
      </c>
      <c r="D123" s="49">
        <v>9129060</v>
      </c>
      <c r="E123" s="49">
        <v>0</v>
      </c>
      <c r="F123" s="49">
        <v>0</v>
      </c>
      <c r="G123" s="49">
        <v>266801592</v>
      </c>
      <c r="H123" s="49">
        <v>222859791.03683394</v>
      </c>
      <c r="I123" s="49">
        <v>10639062.265199702</v>
      </c>
      <c r="J123" s="49">
        <v>0</v>
      </c>
      <c r="K123" s="49">
        <v>0</v>
      </c>
      <c r="L123" s="49">
        <v>233498853.30203366</v>
      </c>
      <c r="M123" s="49">
        <v>33302729.697966337</v>
      </c>
      <c r="N123" s="3"/>
    </row>
    <row r="126" spans="2:14">
      <c r="B126" s="163" t="s">
        <v>223</v>
      </c>
    </row>
    <row r="127" spans="2:14">
      <c r="B127" s="1"/>
    </row>
    <row r="128" spans="2:14">
      <c r="B128" s="494" t="s">
        <v>359</v>
      </c>
      <c r="C128" s="494" t="s">
        <v>178</v>
      </c>
      <c r="D128" s="494" t="s">
        <v>205</v>
      </c>
    </row>
    <row r="129" spans="2:8" ht="9.6" customHeight="1">
      <c r="B129" s="494"/>
      <c r="C129" s="494"/>
      <c r="D129" s="494"/>
    </row>
    <row r="130" spans="2:8" ht="15.75">
      <c r="B130" s="72" t="s">
        <v>376</v>
      </c>
      <c r="C130" s="73">
        <v>0</v>
      </c>
      <c r="D130" s="74">
        <v>0</v>
      </c>
      <c r="E130" s="34">
        <v>15</v>
      </c>
      <c r="G130" s="14"/>
    </row>
    <row r="131" spans="2:8" ht="15.75">
      <c r="B131" s="72" t="s">
        <v>376</v>
      </c>
      <c r="C131" s="73">
        <v>0</v>
      </c>
      <c r="D131" s="74">
        <v>0</v>
      </c>
      <c r="E131" s="34"/>
      <c r="G131" s="14"/>
    </row>
    <row r="132" spans="2:8" ht="15.75">
      <c r="B132" s="72"/>
      <c r="C132" s="73">
        <f>SUM(C130:C131)</f>
        <v>0</v>
      </c>
      <c r="D132" s="73">
        <f>SUM(D130:D131)</f>
        <v>0</v>
      </c>
      <c r="E132" s="34"/>
      <c r="G132" s="14"/>
    </row>
    <row r="133" spans="2:8" ht="15" customHeight="1">
      <c r="B133" s="8"/>
    </row>
    <row r="134" spans="2:8" ht="15.75" customHeight="1"/>
    <row r="135" spans="2:8">
      <c r="B135" s="1" t="s">
        <v>793</v>
      </c>
    </row>
    <row r="136" spans="2:8">
      <c r="C136" s="13" t="s">
        <v>711</v>
      </c>
      <c r="D136" s="13"/>
      <c r="F136" s="383" t="s">
        <v>762</v>
      </c>
      <c r="G136" s="1"/>
      <c r="H136" s="384">
        <v>7539.62</v>
      </c>
    </row>
    <row r="137" spans="2:8">
      <c r="C137" s="383" t="s">
        <v>6</v>
      </c>
      <c r="D137" s="383" t="s">
        <v>763</v>
      </c>
      <c r="E137" s="1" t="s">
        <v>764</v>
      </c>
      <c r="F137" s="13"/>
    </row>
    <row r="138" spans="2:8">
      <c r="B138" t="s">
        <v>711</v>
      </c>
      <c r="C138" s="383">
        <v>208530</v>
      </c>
      <c r="D138" s="383">
        <v>522743662.76999998</v>
      </c>
      <c r="F138" s="13"/>
    </row>
    <row r="139" spans="2:8">
      <c r="B139" t="s">
        <v>765</v>
      </c>
      <c r="C139" s="383">
        <v>6</v>
      </c>
      <c r="D139" s="383">
        <v>32279803</v>
      </c>
      <c r="F139" s="13"/>
    </row>
    <row r="140" spans="2:8">
      <c r="B140" t="s">
        <v>767</v>
      </c>
      <c r="C140" s="13">
        <v>1</v>
      </c>
      <c r="D140" s="13">
        <v>7613885</v>
      </c>
      <c r="F140" s="13"/>
    </row>
    <row r="141" spans="2:8">
      <c r="B141" t="s">
        <v>768</v>
      </c>
      <c r="C141" s="13">
        <v>1</v>
      </c>
      <c r="D141" s="13">
        <v>7613885</v>
      </c>
      <c r="E141" s="385">
        <v>1009.85</v>
      </c>
      <c r="F141" s="13"/>
      <c r="G141" s="13"/>
    </row>
    <row r="142" spans="2:8">
      <c r="B142" t="s">
        <v>770</v>
      </c>
      <c r="C142" s="13">
        <v>5</v>
      </c>
      <c r="D142" s="13">
        <v>24665918</v>
      </c>
      <c r="F142" s="13"/>
    </row>
    <row r="143" spans="2:8">
      <c r="B143" t="s">
        <v>771</v>
      </c>
      <c r="C143" s="13">
        <v>2</v>
      </c>
      <c r="D143" s="13">
        <v>2042082</v>
      </c>
      <c r="F143" s="13"/>
    </row>
    <row r="144" spans="2:8">
      <c r="B144" t="s">
        <v>772</v>
      </c>
      <c r="C144" s="13">
        <v>3</v>
      </c>
      <c r="D144" s="13">
        <v>22623836</v>
      </c>
      <c r="E144" s="385">
        <v>3000.66</v>
      </c>
      <c r="F144" s="13"/>
      <c r="G144" s="13"/>
    </row>
    <row r="145" spans="2:8">
      <c r="B145" t="s">
        <v>773</v>
      </c>
      <c r="C145" s="383">
        <v>130</v>
      </c>
      <c r="D145" s="383">
        <v>283299233.76999998</v>
      </c>
      <c r="F145" s="13"/>
    </row>
    <row r="146" spans="2:8">
      <c r="B146" t="s">
        <v>774</v>
      </c>
      <c r="C146" s="13">
        <v>2</v>
      </c>
      <c r="D146" s="13">
        <v>2023314.67</v>
      </c>
      <c r="F146" s="13"/>
    </row>
    <row r="147" spans="2:8">
      <c r="B147" t="s">
        <v>775</v>
      </c>
      <c r="C147" s="13">
        <v>2</v>
      </c>
      <c r="D147" s="13">
        <v>2023314.67</v>
      </c>
      <c r="F147" s="13"/>
    </row>
    <row r="148" spans="2:8">
      <c r="B148" t="s">
        <v>776</v>
      </c>
      <c r="C148" s="13">
        <v>40</v>
      </c>
      <c r="D148" s="13">
        <v>41911800</v>
      </c>
      <c r="F148" s="13"/>
    </row>
    <row r="149" spans="2:8">
      <c r="B149" t="s">
        <v>777</v>
      </c>
      <c r="C149" s="13">
        <v>40</v>
      </c>
      <c r="D149" s="13">
        <v>41911800</v>
      </c>
      <c r="F149" s="13"/>
    </row>
    <row r="150" spans="2:8">
      <c r="B150" t="s">
        <v>778</v>
      </c>
      <c r="C150" s="13">
        <v>23</v>
      </c>
      <c r="D150" s="13">
        <v>173922899.09999999</v>
      </c>
      <c r="F150" s="13"/>
    </row>
    <row r="151" spans="2:8">
      <c r="B151" t="s">
        <v>779</v>
      </c>
      <c r="C151" s="13">
        <v>23</v>
      </c>
      <c r="D151" s="13">
        <v>173922899.09999999</v>
      </c>
      <c r="E151" s="385">
        <v>23067.86</v>
      </c>
      <c r="F151" s="13"/>
      <c r="G151" s="13"/>
      <c r="H151" s="386"/>
    </row>
    <row r="152" spans="2:8">
      <c r="B152" t="s">
        <v>780</v>
      </c>
      <c r="C152" s="13">
        <v>65</v>
      </c>
      <c r="D152" s="13">
        <v>65441220</v>
      </c>
      <c r="F152" s="13"/>
    </row>
    <row r="153" spans="2:8">
      <c r="B153" t="s">
        <v>781</v>
      </c>
      <c r="C153" s="13">
        <v>65</v>
      </c>
      <c r="D153" s="13">
        <v>65441220</v>
      </c>
      <c r="F153" s="13"/>
    </row>
    <row r="154" spans="2:8">
      <c r="B154" t="s">
        <v>782</v>
      </c>
      <c r="C154" s="383">
        <v>208394</v>
      </c>
      <c r="D154" s="383">
        <v>207164626</v>
      </c>
      <c r="F154" s="13"/>
    </row>
    <row r="155" spans="2:8">
      <c r="B155" t="s">
        <v>783</v>
      </c>
      <c r="C155" s="13">
        <v>6</v>
      </c>
      <c r="D155" s="13">
        <v>2944386</v>
      </c>
      <c r="F155" s="13"/>
    </row>
    <row r="156" spans="2:8">
      <c r="B156" t="s">
        <v>784</v>
      </c>
      <c r="C156" s="13">
        <v>6</v>
      </c>
      <c r="D156" s="13">
        <v>2944386</v>
      </c>
      <c r="F156" s="13"/>
    </row>
    <row r="157" spans="2:8">
      <c r="B157" t="s">
        <v>769</v>
      </c>
      <c r="C157" s="13">
        <v>208388</v>
      </c>
      <c r="D157" s="13">
        <v>204220240</v>
      </c>
      <c r="F157" s="13"/>
    </row>
    <row r="158" spans="2:8">
      <c r="B158" t="s">
        <v>785</v>
      </c>
      <c r="C158" s="13">
        <v>208388</v>
      </c>
      <c r="D158" s="13">
        <v>204220240</v>
      </c>
      <c r="F158" s="13"/>
    </row>
    <row r="159" spans="2:8">
      <c r="C159" s="13"/>
      <c r="D159" s="13"/>
      <c r="E159" s="1"/>
      <c r="F159" s="383"/>
      <c r="G159" s="1"/>
      <c r="H159" s="1"/>
    </row>
    <row r="160" spans="2:8">
      <c r="B160" s="1" t="s">
        <v>786</v>
      </c>
      <c r="C160" s="383">
        <v>155</v>
      </c>
      <c r="D160" s="383">
        <v>239621872.07339999</v>
      </c>
      <c r="E160" s="1"/>
      <c r="F160" s="383"/>
      <c r="G160" s="1"/>
      <c r="H160" s="1"/>
    </row>
    <row r="161" spans="2:8">
      <c r="B161" t="s">
        <v>787</v>
      </c>
      <c r="C161" s="383">
        <v>1</v>
      </c>
      <c r="D161" s="383">
        <v>189358084.07339999</v>
      </c>
      <c r="F161" s="13"/>
    </row>
    <row r="162" spans="2:8">
      <c r="B162" t="s">
        <v>788</v>
      </c>
      <c r="C162" s="383">
        <v>1</v>
      </c>
      <c r="D162" s="383">
        <v>189358084.07339999</v>
      </c>
      <c r="F162" s="13"/>
    </row>
    <row r="163" spans="2:8">
      <c r="B163" t="s">
        <v>789</v>
      </c>
      <c r="C163" s="383">
        <v>1</v>
      </c>
      <c r="D163" s="383">
        <v>189358084.07339999</v>
      </c>
      <c r="E163" s="385">
        <v>25115.07</v>
      </c>
      <c r="F163" s="13"/>
    </row>
    <row r="164" spans="2:8">
      <c r="B164" t="s">
        <v>790</v>
      </c>
      <c r="C164" s="383">
        <v>154</v>
      </c>
      <c r="D164" s="383">
        <v>50263788</v>
      </c>
      <c r="F164" s="13"/>
    </row>
    <row r="165" spans="2:8">
      <c r="B165" t="s">
        <v>766</v>
      </c>
      <c r="C165" s="383">
        <v>154</v>
      </c>
      <c r="D165" s="383">
        <v>50263788</v>
      </c>
      <c r="F165" s="13"/>
      <c r="G165" s="387"/>
    </row>
    <row r="166" spans="2:8">
      <c r="B166" t="s">
        <v>791</v>
      </c>
      <c r="C166" s="383">
        <v>154</v>
      </c>
      <c r="D166" s="383">
        <v>50263788</v>
      </c>
      <c r="F166" s="13"/>
    </row>
    <row r="167" spans="2:8" ht="15.75">
      <c r="B167" s="388" t="s">
        <v>792</v>
      </c>
      <c r="C167" s="389"/>
      <c r="D167" s="389">
        <v>762365534.8434</v>
      </c>
      <c r="E167" s="1"/>
      <c r="F167" s="383"/>
      <c r="G167" s="1"/>
      <c r="H167" s="1"/>
    </row>
  </sheetData>
  <sortState xmlns:xlrd2="http://schemas.microsoft.com/office/spreadsheetml/2017/richdata2" ref="B64:D108">
    <sortCondition ref="B63:B108"/>
  </sortState>
  <mergeCells count="40">
    <mergeCell ref="M116:M118"/>
    <mergeCell ref="B46:B47"/>
    <mergeCell ref="C46:C47"/>
    <mergeCell ref="D46:D47"/>
    <mergeCell ref="L116:L118"/>
    <mergeCell ref="H115:M115"/>
    <mergeCell ref="C116:C118"/>
    <mergeCell ref="D116:D118"/>
    <mergeCell ref="E116:E118"/>
    <mergeCell ref="J116:J118"/>
    <mergeCell ref="K116:K118"/>
    <mergeCell ref="B61:B62"/>
    <mergeCell ref="C61:C62"/>
    <mergeCell ref="D61:D62"/>
    <mergeCell ref="G27:I27"/>
    <mergeCell ref="D28:D29"/>
    <mergeCell ref="E28:E29"/>
    <mergeCell ref="B33:D33"/>
    <mergeCell ref="F116:F118"/>
    <mergeCell ref="G116:G118"/>
    <mergeCell ref="C115:G115"/>
    <mergeCell ref="H116:H118"/>
    <mergeCell ref="I116:I118"/>
    <mergeCell ref="C53:C54"/>
    <mergeCell ref="D53:D54"/>
    <mergeCell ref="B34:D34"/>
    <mergeCell ref="B37:F37"/>
    <mergeCell ref="B43:F43"/>
    <mergeCell ref="B45:C45"/>
    <mergeCell ref="B128:B129"/>
    <mergeCell ref="C128:C129"/>
    <mergeCell ref="D128:D129"/>
    <mergeCell ref="B27:F27"/>
    <mergeCell ref="B115:B118"/>
    <mergeCell ref="B53:B54"/>
    <mergeCell ref="B4:E4"/>
    <mergeCell ref="B6:B7"/>
    <mergeCell ref="C6:C7"/>
    <mergeCell ref="D6:D7"/>
    <mergeCell ref="B25:D25"/>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B4:G107"/>
  <sheetViews>
    <sheetView showGridLines="0" topLeftCell="A26" zoomScaleNormal="100" workbookViewId="0">
      <selection activeCell="B98" sqref="B98"/>
    </sheetView>
  </sheetViews>
  <sheetFormatPr baseColWidth="10" defaultColWidth="10.7109375" defaultRowHeight="15"/>
  <cols>
    <col min="1" max="1" width="4.7109375" customWidth="1"/>
    <col min="2" max="2" width="48.7109375" bestFit="1" customWidth="1"/>
    <col min="3" max="3" width="20.5703125" customWidth="1"/>
    <col min="4" max="4" width="19.28515625" bestFit="1" customWidth="1"/>
    <col min="5" max="5" width="18.28515625" customWidth="1"/>
    <col min="7" max="7" width="16.7109375" customWidth="1"/>
  </cols>
  <sheetData>
    <row r="4" spans="2:7">
      <c r="B4" s="163" t="s">
        <v>225</v>
      </c>
    </row>
    <row r="5" spans="2:7" ht="8.65" customHeight="1"/>
    <row r="6" spans="2:7">
      <c r="B6" s="502" t="s">
        <v>170</v>
      </c>
      <c r="C6" s="191" t="s">
        <v>226</v>
      </c>
      <c r="D6" s="191"/>
      <c r="E6" s="191"/>
      <c r="F6" s="191" t="s">
        <v>226</v>
      </c>
    </row>
    <row r="7" spans="2:7">
      <c r="B7" s="503"/>
      <c r="C7" s="191" t="s">
        <v>227</v>
      </c>
      <c r="D7" s="191" t="s">
        <v>228</v>
      </c>
      <c r="E7" s="191" t="s">
        <v>229</v>
      </c>
      <c r="F7" s="191" t="s">
        <v>230</v>
      </c>
    </row>
    <row r="8" spans="2:7">
      <c r="B8" s="51" t="s">
        <v>38</v>
      </c>
      <c r="C8" s="52">
        <v>149598817</v>
      </c>
      <c r="D8" s="52">
        <f>149598817-C8</f>
        <v>0</v>
      </c>
      <c r="E8" s="52">
        <v>-2091038</v>
      </c>
      <c r="F8" s="52">
        <f t="shared" ref="F8:F9" si="0">SUM(C8:E8)</f>
        <v>147507779</v>
      </c>
      <c r="G8" s="13"/>
    </row>
    <row r="9" spans="2:7">
      <c r="B9" s="54" t="s">
        <v>231</v>
      </c>
      <c r="C9" s="55">
        <f>SUM(C8)</f>
        <v>149598817</v>
      </c>
      <c r="D9" s="55">
        <f t="shared" ref="D9:E9" si="1">SUM(D8)</f>
        <v>0</v>
      </c>
      <c r="E9" s="55">
        <f t="shared" si="1"/>
        <v>-2091038</v>
      </c>
      <c r="F9" s="55">
        <f t="shared" si="0"/>
        <v>147507779</v>
      </c>
    </row>
    <row r="10" spans="2:7">
      <c r="B10" s="51" t="s">
        <v>232</v>
      </c>
      <c r="C10" s="52">
        <v>90439519</v>
      </c>
      <c r="D10" s="367">
        <v>59159298</v>
      </c>
      <c r="E10" s="52">
        <v>-2091038</v>
      </c>
      <c r="F10" s="52">
        <v>147507779</v>
      </c>
    </row>
    <row r="12" spans="2:7">
      <c r="B12" s="163" t="s">
        <v>233</v>
      </c>
      <c r="C12" s="159"/>
      <c r="D12" s="159"/>
      <c r="E12" s="159"/>
      <c r="F12" s="159"/>
    </row>
    <row r="13" spans="2:7">
      <c r="B13" s="488" t="s">
        <v>182</v>
      </c>
      <c r="C13" s="488"/>
      <c r="D13" s="488"/>
      <c r="E13" s="488"/>
      <c r="F13" s="488"/>
    </row>
    <row r="14" spans="2:7">
      <c r="B14" s="159"/>
      <c r="C14" s="159"/>
      <c r="D14" s="159"/>
      <c r="E14" s="159"/>
      <c r="F14" s="159"/>
    </row>
    <row r="15" spans="2:7">
      <c r="B15" s="485" t="s">
        <v>407</v>
      </c>
      <c r="C15" s="485"/>
      <c r="D15" s="485"/>
      <c r="E15" s="485"/>
      <c r="F15" s="159"/>
    </row>
    <row r="16" spans="2:7" ht="11.65" customHeight="1"/>
    <row r="17" spans="2:6">
      <c r="B17" s="192" t="s">
        <v>358</v>
      </c>
      <c r="C17" s="192" t="s">
        <v>178</v>
      </c>
      <c r="D17" s="192" t="s">
        <v>205</v>
      </c>
    </row>
    <row r="18" spans="2:6">
      <c r="B18" s="38" t="s">
        <v>342</v>
      </c>
      <c r="C18" s="37">
        <v>19153977</v>
      </c>
      <c r="D18" s="37">
        <v>19153977</v>
      </c>
      <c r="E18" s="34"/>
      <c r="F18" s="16"/>
    </row>
    <row r="19" spans="2:6">
      <c r="B19" s="38" t="s">
        <v>343</v>
      </c>
      <c r="C19" s="37">
        <v>19570144.84</v>
      </c>
      <c r="D19" s="37">
        <v>32619925</v>
      </c>
      <c r="E19" s="34"/>
      <c r="F19" s="16"/>
    </row>
    <row r="20" spans="2:6">
      <c r="B20" s="38" t="s">
        <v>344</v>
      </c>
      <c r="C20" s="37">
        <v>0</v>
      </c>
      <c r="D20" s="37">
        <v>0</v>
      </c>
      <c r="E20" s="34"/>
      <c r="F20" s="16"/>
    </row>
    <row r="21" spans="2:6">
      <c r="B21" s="38" t="s">
        <v>323</v>
      </c>
      <c r="C21" s="37">
        <v>0</v>
      </c>
      <c r="D21" s="37">
        <v>0</v>
      </c>
      <c r="E21" s="34"/>
      <c r="F21" s="16"/>
    </row>
    <row r="22" spans="2:6">
      <c r="B22" s="38" t="s">
        <v>748</v>
      </c>
      <c r="C22" s="37">
        <v>51972362.490000002</v>
      </c>
      <c r="D22" s="37">
        <v>0</v>
      </c>
      <c r="E22" s="34"/>
      <c r="F22" s="16"/>
    </row>
    <row r="23" spans="2:6">
      <c r="B23" s="38" t="s">
        <v>552</v>
      </c>
      <c r="C23" s="37">
        <v>143831</v>
      </c>
      <c r="D23" s="37">
        <v>143831</v>
      </c>
      <c r="E23" s="34"/>
      <c r="F23" s="16"/>
    </row>
    <row r="24" spans="2:6">
      <c r="B24" s="38" t="s">
        <v>658</v>
      </c>
      <c r="C24" s="37">
        <v>33075820</v>
      </c>
      <c r="D24" s="37">
        <v>0</v>
      </c>
      <c r="E24" s="34"/>
      <c r="F24" s="16"/>
    </row>
    <row r="25" spans="2:6">
      <c r="B25" s="38" t="s">
        <v>726</v>
      </c>
      <c r="C25" s="37"/>
      <c r="D25" s="37">
        <v>0</v>
      </c>
      <c r="E25" s="34"/>
      <c r="F25" s="16"/>
    </row>
    <row r="26" spans="2:6">
      <c r="B26" s="38" t="s">
        <v>741</v>
      </c>
      <c r="C26" s="37">
        <v>1613629</v>
      </c>
      <c r="D26" s="37">
        <v>2431813</v>
      </c>
      <c r="E26" s="34"/>
      <c r="F26" s="16"/>
    </row>
    <row r="27" spans="2:6">
      <c r="B27" s="38" t="s">
        <v>740</v>
      </c>
      <c r="C27" s="37">
        <v>2134340</v>
      </c>
      <c r="D27" s="37">
        <v>0</v>
      </c>
      <c r="E27" s="34"/>
      <c r="F27" s="16"/>
    </row>
    <row r="28" spans="2:6">
      <c r="B28" s="40" t="s">
        <v>206</v>
      </c>
      <c r="C28" s="41">
        <f>SUM(C18:C27)</f>
        <v>127664104.33000001</v>
      </c>
      <c r="D28" s="44">
        <f>SUM(D18:D27)</f>
        <v>54349546</v>
      </c>
      <c r="F28" s="12"/>
    </row>
    <row r="30" spans="2:6">
      <c r="B30" s="485" t="s">
        <v>553</v>
      </c>
      <c r="C30" s="485"/>
      <c r="D30" s="485"/>
      <c r="E30" s="485"/>
      <c r="F30" s="159"/>
    </row>
    <row r="31" spans="2:6" ht="11.65" customHeight="1"/>
    <row r="32" spans="2:6">
      <c r="B32" s="192" t="s">
        <v>358</v>
      </c>
      <c r="C32" s="192" t="s">
        <v>178</v>
      </c>
      <c r="D32" s="192" t="s">
        <v>205</v>
      </c>
    </row>
    <row r="33" spans="2:6">
      <c r="B33" s="38" t="s">
        <v>555</v>
      </c>
      <c r="C33" s="37">
        <v>311618073</v>
      </c>
      <c r="D33" s="37">
        <v>311618073</v>
      </c>
      <c r="E33" s="34"/>
      <c r="F33" s="16"/>
    </row>
    <row r="34" spans="2:6">
      <c r="B34" s="38"/>
      <c r="C34" s="37"/>
      <c r="D34" s="37">
        <v>0</v>
      </c>
      <c r="E34" s="34"/>
      <c r="F34" s="16"/>
    </row>
    <row r="35" spans="2:6">
      <c r="B35" s="40" t="s">
        <v>206</v>
      </c>
      <c r="C35" s="41">
        <f>SUM(C33:C34)</f>
        <v>311618073</v>
      </c>
      <c r="D35" s="44">
        <f>SUM(D33:D34)</f>
        <v>311618073</v>
      </c>
      <c r="F35" s="12"/>
    </row>
    <row r="36" spans="2:6">
      <c r="B36" s="46"/>
      <c r="C36" s="214"/>
      <c r="D36" s="215"/>
      <c r="F36" s="12"/>
    </row>
    <row r="37" spans="2:6">
      <c r="B37" s="163" t="s">
        <v>234</v>
      </c>
      <c r="C37" s="159"/>
      <c r="D37" s="159"/>
    </row>
    <row r="38" spans="2:6">
      <c r="B38" s="493" t="s">
        <v>182</v>
      </c>
      <c r="C38" s="493"/>
      <c r="D38" s="493"/>
    </row>
    <row r="39" spans="2:6">
      <c r="B39" s="158"/>
      <c r="C39" s="159"/>
      <c r="D39" s="159"/>
    </row>
    <row r="40" spans="2:6">
      <c r="B40" s="158" t="s">
        <v>408</v>
      </c>
      <c r="C40" s="159"/>
      <c r="D40" s="159"/>
    </row>
    <row r="41" spans="2:6" ht="16.149999999999999" customHeight="1">
      <c r="B41" s="187" t="s">
        <v>235</v>
      </c>
      <c r="C41" s="186" t="s">
        <v>236</v>
      </c>
      <c r="D41" s="187" t="s">
        <v>237</v>
      </c>
    </row>
    <row r="42" spans="2:6">
      <c r="B42" s="57" t="s">
        <v>556</v>
      </c>
      <c r="C42" s="56">
        <v>200000000</v>
      </c>
      <c r="D42" s="56">
        <v>200000000</v>
      </c>
    </row>
    <row r="43" spans="2:6">
      <c r="B43" s="59" t="s">
        <v>206</v>
      </c>
      <c r="C43" s="62">
        <f>+C42</f>
        <v>200000000</v>
      </c>
      <c r="D43" s="62">
        <f>+D42</f>
        <v>200000000</v>
      </c>
    </row>
    <row r="45" spans="2:6">
      <c r="B45" s="172" t="s">
        <v>409</v>
      </c>
      <c r="C45" s="27"/>
      <c r="D45" s="27"/>
    </row>
    <row r="46" spans="2:6">
      <c r="B46" s="187" t="s">
        <v>238</v>
      </c>
      <c r="C46" s="186" t="s">
        <v>236</v>
      </c>
      <c r="D46" s="187" t="s">
        <v>237</v>
      </c>
    </row>
    <row r="47" spans="2:6">
      <c r="B47" s="57" t="s">
        <v>556</v>
      </c>
      <c r="C47" s="141">
        <v>1380822</v>
      </c>
      <c r="D47" s="141">
        <v>1380822</v>
      </c>
    </row>
    <row r="48" spans="2:6">
      <c r="B48" s="142" t="s">
        <v>206</v>
      </c>
      <c r="C48" s="143">
        <f>+C47</f>
        <v>1380822</v>
      </c>
      <c r="D48" s="144">
        <f>+D47</f>
        <v>1380822</v>
      </c>
    </row>
    <row r="50" spans="2:6">
      <c r="B50" s="158" t="s">
        <v>410</v>
      </c>
    </row>
    <row r="51" spans="2:6">
      <c r="B51" s="187" t="s">
        <v>239</v>
      </c>
      <c r="C51" s="186" t="s">
        <v>236</v>
      </c>
      <c r="D51" s="187" t="s">
        <v>237</v>
      </c>
    </row>
    <row r="52" spans="2:6">
      <c r="B52" s="57" t="s">
        <v>376</v>
      </c>
      <c r="C52" s="53"/>
      <c r="D52" s="65"/>
    </row>
    <row r="53" spans="2:6">
      <c r="B53" s="59" t="s">
        <v>206</v>
      </c>
      <c r="C53" s="64" t="s">
        <v>136</v>
      </c>
      <c r="D53" s="66" t="s">
        <v>136</v>
      </c>
    </row>
    <row r="55" spans="2:6">
      <c r="B55" s="158" t="s">
        <v>411</v>
      </c>
    </row>
    <row r="56" spans="2:6">
      <c r="B56" s="187" t="s">
        <v>235</v>
      </c>
      <c r="C56" s="186" t="s">
        <v>236</v>
      </c>
      <c r="D56" s="187" t="s">
        <v>237</v>
      </c>
    </row>
    <row r="57" spans="2:6">
      <c r="B57" s="57" t="s">
        <v>556</v>
      </c>
      <c r="C57" s="56"/>
      <c r="D57" s="56">
        <v>0</v>
      </c>
    </row>
    <row r="58" spans="2:6">
      <c r="B58" s="59" t="s">
        <v>206</v>
      </c>
      <c r="C58" s="62">
        <f>+C57</f>
        <v>0</v>
      </c>
      <c r="D58" s="63">
        <f>+D57</f>
        <v>0</v>
      </c>
    </row>
    <row r="61" spans="2:6">
      <c r="B61" s="485" t="s">
        <v>240</v>
      </c>
      <c r="C61" s="485"/>
      <c r="D61" s="485"/>
      <c r="E61" s="159"/>
    </row>
    <row r="62" spans="2:6" ht="15.75" thickBot="1">
      <c r="B62" s="493" t="s">
        <v>182</v>
      </c>
      <c r="C62" s="493"/>
      <c r="D62" s="493"/>
      <c r="E62" s="493"/>
    </row>
    <row r="63" spans="2:6">
      <c r="B63" s="189" t="s">
        <v>170</v>
      </c>
      <c r="C63" s="190" t="s">
        <v>178</v>
      </c>
      <c r="D63" s="190" t="s">
        <v>241</v>
      </c>
    </row>
    <row r="64" spans="2:6">
      <c r="B64" s="57" t="s">
        <v>563</v>
      </c>
      <c r="C64" s="43"/>
      <c r="D64" s="43">
        <v>55000</v>
      </c>
      <c r="F64" s="17"/>
    </row>
    <row r="65" spans="2:6">
      <c r="B65" s="57" t="s">
        <v>640</v>
      </c>
      <c r="C65" s="43">
        <v>365000</v>
      </c>
      <c r="D65" s="43">
        <v>766000</v>
      </c>
      <c r="F65" s="17"/>
    </row>
    <row r="66" spans="2:6">
      <c r="B66" s="57" t="s">
        <v>731</v>
      </c>
      <c r="C66" s="43"/>
      <c r="D66" s="43">
        <v>0</v>
      </c>
      <c r="F66" s="17"/>
    </row>
    <row r="67" spans="2:6">
      <c r="B67" s="57" t="s">
        <v>700</v>
      </c>
      <c r="C67" s="43"/>
      <c r="D67" s="43">
        <v>2000000</v>
      </c>
      <c r="F67" s="17"/>
    </row>
    <row r="68" spans="2:6">
      <c r="B68" s="57" t="s">
        <v>687</v>
      </c>
      <c r="C68" s="43"/>
      <c r="D68" s="43">
        <v>0</v>
      </c>
      <c r="F68" s="17"/>
    </row>
    <row r="69" spans="2:6">
      <c r="B69" s="57" t="s">
        <v>744</v>
      </c>
      <c r="C69" s="43">
        <v>5164639.7</v>
      </c>
      <c r="D69" s="43">
        <v>0</v>
      </c>
      <c r="F69" s="17"/>
    </row>
    <row r="70" spans="2:6">
      <c r="B70" s="57" t="s">
        <v>559</v>
      </c>
      <c r="C70" s="43">
        <v>67579</v>
      </c>
      <c r="D70" s="43">
        <v>33497</v>
      </c>
      <c r="F70" s="17"/>
    </row>
    <row r="71" spans="2:6">
      <c r="B71" s="57" t="s">
        <v>795</v>
      </c>
      <c r="C71" s="43">
        <v>250000</v>
      </c>
      <c r="D71" s="43">
        <v>0</v>
      </c>
      <c r="F71" s="17"/>
    </row>
    <row r="72" spans="2:6">
      <c r="B72" s="57" t="s">
        <v>534</v>
      </c>
      <c r="C72" s="43"/>
      <c r="D72" s="43">
        <v>2021551</v>
      </c>
      <c r="F72" s="17"/>
    </row>
    <row r="73" spans="2:6">
      <c r="B73" s="57" t="s">
        <v>688</v>
      </c>
      <c r="C73" s="43">
        <v>1025388.32</v>
      </c>
      <c r="D73" s="43">
        <v>990572.32</v>
      </c>
      <c r="F73" s="17"/>
    </row>
    <row r="74" spans="2:6">
      <c r="B74" s="57" t="s">
        <v>560</v>
      </c>
      <c r="C74" s="43">
        <v>137830</v>
      </c>
      <c r="D74" s="43">
        <v>140580</v>
      </c>
      <c r="F74" s="17"/>
    </row>
    <row r="75" spans="2:6">
      <c r="B75" s="57" t="s">
        <v>657</v>
      </c>
      <c r="C75" s="43">
        <v>2620000</v>
      </c>
      <c r="D75" s="43">
        <v>2900000</v>
      </c>
      <c r="F75" s="17"/>
    </row>
    <row r="76" spans="2:6">
      <c r="B76" s="57" t="s">
        <v>565</v>
      </c>
      <c r="C76" s="43"/>
      <c r="D76" s="43">
        <v>0</v>
      </c>
      <c r="F76" s="17"/>
    </row>
    <row r="77" spans="2:6">
      <c r="B77" s="57" t="s">
        <v>701</v>
      </c>
      <c r="C77" s="43">
        <v>5500000</v>
      </c>
      <c r="D77" s="43">
        <v>5500000</v>
      </c>
      <c r="F77" s="17"/>
    </row>
    <row r="78" spans="2:6">
      <c r="B78" s="57" t="s">
        <v>796</v>
      </c>
      <c r="C78" s="43">
        <v>350120</v>
      </c>
      <c r="D78" s="43"/>
      <c r="F78" s="17"/>
    </row>
    <row r="79" spans="2:6">
      <c r="B79" s="57" t="s">
        <v>641</v>
      </c>
      <c r="C79" s="43">
        <v>8293.5820000000003</v>
      </c>
      <c r="D79" s="43">
        <v>8011.9820000000009</v>
      </c>
      <c r="F79" s="17"/>
    </row>
    <row r="80" spans="2:6">
      <c r="B80" s="57" t="s">
        <v>797</v>
      </c>
      <c r="C80" s="43">
        <v>88099</v>
      </c>
      <c r="D80" s="43"/>
      <c r="F80" s="17"/>
    </row>
    <row r="81" spans="2:6">
      <c r="B81" s="57" t="s">
        <v>743</v>
      </c>
      <c r="C81" s="43">
        <v>737100</v>
      </c>
      <c r="D81" s="43">
        <v>157025</v>
      </c>
      <c r="F81" s="17"/>
    </row>
    <row r="82" spans="2:6">
      <c r="B82" s="57" t="s">
        <v>671</v>
      </c>
      <c r="C82" s="43"/>
      <c r="D82" s="43">
        <v>0</v>
      </c>
      <c r="F82" s="17"/>
    </row>
    <row r="83" spans="2:6">
      <c r="B83" s="57" t="s">
        <v>561</v>
      </c>
      <c r="C83" s="43">
        <v>4422615</v>
      </c>
      <c r="D83" s="43">
        <v>4422615</v>
      </c>
      <c r="F83" s="17"/>
    </row>
    <row r="84" spans="2:6">
      <c r="B84" s="57" t="s">
        <v>745</v>
      </c>
      <c r="C84" s="43"/>
      <c r="D84" s="43">
        <v>0</v>
      </c>
      <c r="F84" s="17"/>
    </row>
    <row r="85" spans="2:6">
      <c r="B85" s="57" t="s">
        <v>742</v>
      </c>
      <c r="C85" s="43"/>
      <c r="D85" s="43">
        <v>1260000</v>
      </c>
      <c r="F85" s="17"/>
    </row>
    <row r="86" spans="2:6">
      <c r="B86" s="57" t="s">
        <v>702</v>
      </c>
      <c r="C86" s="43"/>
      <c r="D86" s="43">
        <v>2680373</v>
      </c>
      <c r="F86" s="17"/>
    </row>
    <row r="87" spans="2:6">
      <c r="B87" s="57" t="s">
        <v>689</v>
      </c>
      <c r="C87" s="43">
        <v>646909</v>
      </c>
      <c r="D87" s="43">
        <v>646909</v>
      </c>
      <c r="F87" s="17"/>
    </row>
    <row r="88" spans="2:6">
      <c r="B88" s="57" t="s">
        <v>562</v>
      </c>
      <c r="C88" s="43">
        <v>360000</v>
      </c>
      <c r="D88" s="43">
        <v>360000</v>
      </c>
      <c r="F88" s="17"/>
    </row>
    <row r="89" spans="2:6">
      <c r="B89" s="57" t="s">
        <v>798</v>
      </c>
      <c r="C89" s="43">
        <v>200000</v>
      </c>
      <c r="D89" s="43"/>
      <c r="F89" s="17"/>
    </row>
    <row r="90" spans="2:6">
      <c r="B90" s="57" t="s">
        <v>799</v>
      </c>
      <c r="C90" s="43">
        <v>360000</v>
      </c>
      <c r="D90" s="43"/>
      <c r="F90" s="17"/>
    </row>
    <row r="91" spans="2:6">
      <c r="B91" s="57" t="s">
        <v>642</v>
      </c>
      <c r="C91" s="43">
        <v>241320</v>
      </c>
      <c r="D91" s="43">
        <v>241780</v>
      </c>
      <c r="F91" s="17"/>
    </row>
    <row r="92" spans="2:6">
      <c r="B92" s="57" t="s">
        <v>703</v>
      </c>
      <c r="C92" s="43"/>
      <c r="D92" s="43">
        <v>10816175.699999999</v>
      </c>
      <c r="F92" s="17"/>
    </row>
    <row r="93" spans="2:6">
      <c r="B93" s="57" t="s">
        <v>690</v>
      </c>
      <c r="C93" s="43">
        <v>110000</v>
      </c>
      <c r="D93" s="43">
        <v>180000</v>
      </c>
      <c r="F93" s="17"/>
    </row>
    <row r="94" spans="2:6">
      <c r="B94" s="57" t="s">
        <v>691</v>
      </c>
      <c r="C94" s="43"/>
      <c r="D94" s="43">
        <v>1250000</v>
      </c>
      <c r="F94" s="17"/>
    </row>
    <row r="95" spans="2:6">
      <c r="B95" s="57" t="s">
        <v>564</v>
      </c>
      <c r="C95" s="43"/>
      <c r="D95" s="43">
        <v>0</v>
      </c>
      <c r="F95" s="17"/>
    </row>
    <row r="96" spans="2:6">
      <c r="B96" s="57" t="s">
        <v>643</v>
      </c>
      <c r="C96" s="43"/>
      <c r="D96" s="43">
        <v>0</v>
      </c>
      <c r="F96" s="17"/>
    </row>
    <row r="97" spans="2:6">
      <c r="B97" s="57" t="s">
        <v>566</v>
      </c>
      <c r="C97" s="43">
        <v>478735</v>
      </c>
      <c r="D97" s="43">
        <v>1410430</v>
      </c>
      <c r="F97" s="17"/>
    </row>
    <row r="98" spans="2:6">
      <c r="B98" s="57" t="s">
        <v>558</v>
      </c>
      <c r="C98" s="43"/>
      <c r="D98" s="43">
        <v>0</v>
      </c>
      <c r="F98" s="17"/>
    </row>
    <row r="99" spans="2:6">
      <c r="B99" s="57" t="s">
        <v>557</v>
      </c>
      <c r="C99" s="43"/>
      <c r="D99" s="43">
        <v>0</v>
      </c>
      <c r="F99" s="17"/>
    </row>
    <row r="100" spans="2:6">
      <c r="B100" s="59" t="s">
        <v>206</v>
      </c>
      <c r="C100" s="63">
        <f>SUM(C64:C99)</f>
        <v>23133628.601999998</v>
      </c>
      <c r="D100" s="63">
        <f>SUM(D64:D99)</f>
        <v>37840520.002000004</v>
      </c>
      <c r="E100" s="19"/>
      <c r="F100" s="18"/>
    </row>
    <row r="102" spans="2:6">
      <c r="B102" s="163" t="s">
        <v>412</v>
      </c>
    </row>
    <row r="103" spans="2:6">
      <c r="B103" s="187" t="s">
        <v>170</v>
      </c>
      <c r="C103" s="187" t="s">
        <v>178</v>
      </c>
      <c r="D103" s="187" t="s">
        <v>241</v>
      </c>
    </row>
    <row r="104" spans="2:6">
      <c r="B104" s="57" t="s">
        <v>242</v>
      </c>
      <c r="C104" s="43">
        <v>0</v>
      </c>
      <c r="D104" s="42">
        <v>0</v>
      </c>
    </row>
    <row r="105" spans="2:6">
      <c r="B105" s="59" t="s">
        <v>206</v>
      </c>
      <c r="C105" s="63">
        <f>+C104</f>
        <v>0</v>
      </c>
      <c r="D105" s="63">
        <f>+D104</f>
        <v>0</v>
      </c>
      <c r="E105" s="19"/>
      <c r="F105" s="19"/>
    </row>
    <row r="107" spans="2:6">
      <c r="C107" s="19"/>
    </row>
  </sheetData>
  <sortState xmlns:xlrd2="http://schemas.microsoft.com/office/spreadsheetml/2017/richdata2" ref="B64:D99">
    <sortCondition ref="B64:B99"/>
  </sortState>
  <mergeCells count="7">
    <mergeCell ref="B62:E62"/>
    <mergeCell ref="B6:B7"/>
    <mergeCell ref="B13:F13"/>
    <mergeCell ref="B15:E15"/>
    <mergeCell ref="B38:D38"/>
    <mergeCell ref="B61:D61"/>
    <mergeCell ref="B30:E30"/>
  </mergeCells>
  <conditionalFormatting sqref="B64:B99">
    <cfRule type="duplicateValues" dxfId="1" priority="3"/>
    <cfRule type="duplicateValues" dxfId="0" priority="4"/>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B3:I78"/>
  <sheetViews>
    <sheetView showGridLines="0" topLeftCell="A51" zoomScaleNormal="100" workbookViewId="0">
      <selection activeCell="C47" sqref="C47"/>
    </sheetView>
  </sheetViews>
  <sheetFormatPr baseColWidth="10" defaultColWidth="11.42578125" defaultRowHeight="15"/>
  <cols>
    <col min="1" max="1" width="5.42578125" customWidth="1"/>
    <col min="2" max="2" width="68.42578125" bestFit="1" customWidth="1"/>
    <col min="3" max="3" width="27.28515625" bestFit="1" customWidth="1"/>
    <col min="4" max="4" width="19.28515625" bestFit="1" customWidth="1"/>
    <col min="5" max="5" width="22" bestFit="1" customWidth="1"/>
    <col min="6" max="6" width="16.85546875" bestFit="1" customWidth="1"/>
    <col min="7" max="7" width="22.28515625" customWidth="1"/>
  </cols>
  <sheetData>
    <row r="3" spans="2:5">
      <c r="B3" s="485" t="s">
        <v>243</v>
      </c>
      <c r="C3" s="485"/>
      <c r="D3" s="485"/>
      <c r="E3" s="485"/>
    </row>
    <row r="4" spans="2:5" ht="15.75" thickBot="1">
      <c r="B4" s="168"/>
      <c r="C4" s="168"/>
      <c r="D4" s="168"/>
      <c r="E4" s="159"/>
    </row>
    <row r="5" spans="2:5">
      <c r="B5" s="218" t="s">
        <v>170</v>
      </c>
      <c r="C5" s="219" t="s">
        <v>178</v>
      </c>
      <c r="D5" s="220" t="s">
        <v>241</v>
      </c>
    </row>
    <row r="6" spans="2:5">
      <c r="B6" s="221" t="s">
        <v>628</v>
      </c>
      <c r="C6" s="217">
        <v>0</v>
      </c>
      <c r="D6" s="217">
        <v>0</v>
      </c>
      <c r="E6" s="283"/>
    </row>
    <row r="7" spans="2:5">
      <c r="B7" s="221" t="s">
        <v>629</v>
      </c>
      <c r="C7" s="217">
        <v>0</v>
      </c>
      <c r="D7" s="217">
        <v>0</v>
      </c>
      <c r="E7" s="283"/>
    </row>
    <row r="8" spans="2:5">
      <c r="B8" s="221" t="s">
        <v>630</v>
      </c>
      <c r="C8" s="37">
        <v>31598493.73</v>
      </c>
      <c r="D8" s="217">
        <v>0</v>
      </c>
      <c r="E8" s="283"/>
    </row>
    <row r="9" spans="2:5">
      <c r="B9" s="221" t="s">
        <v>631</v>
      </c>
      <c r="C9" s="217">
        <v>0</v>
      </c>
      <c r="D9" s="217">
        <v>64807127</v>
      </c>
      <c r="E9" s="283"/>
    </row>
    <row r="10" spans="2:5" ht="15.75" thickBot="1">
      <c r="B10" s="222"/>
      <c r="C10" s="223">
        <f>SUM(C6:C9)</f>
        <v>31598493.73</v>
      </c>
      <c r="D10" s="224">
        <f>SUM(D6:D9)</f>
        <v>64807127</v>
      </c>
    </row>
    <row r="11" spans="2:5">
      <c r="B11" s="159"/>
      <c r="C11" s="162"/>
      <c r="D11" s="162"/>
      <c r="E11" s="162"/>
    </row>
    <row r="12" spans="2:5">
      <c r="B12" s="159"/>
      <c r="C12" s="159"/>
      <c r="D12" s="159"/>
      <c r="E12" s="159"/>
    </row>
    <row r="13" spans="2:5">
      <c r="B13" s="505" t="s">
        <v>403</v>
      </c>
      <c r="C13" s="505"/>
      <c r="D13" s="505"/>
      <c r="E13" s="159"/>
    </row>
    <row r="14" spans="2:5" ht="15.75" thickBot="1">
      <c r="B14" s="168"/>
      <c r="C14" s="168"/>
      <c r="D14" s="168"/>
      <c r="E14" s="159"/>
    </row>
    <row r="15" spans="2:5">
      <c r="B15" s="218" t="s">
        <v>170</v>
      </c>
      <c r="C15" s="219" t="s">
        <v>178</v>
      </c>
      <c r="D15" s="220" t="s">
        <v>241</v>
      </c>
    </row>
    <row r="16" spans="2:5">
      <c r="B16" s="221" t="s">
        <v>534</v>
      </c>
      <c r="C16" s="217">
        <v>0</v>
      </c>
      <c r="D16" s="217">
        <v>0</v>
      </c>
    </row>
    <row r="17" spans="2:4">
      <c r="B17" s="221" t="s">
        <v>567</v>
      </c>
      <c r="C17" s="217">
        <v>0</v>
      </c>
      <c r="D17" s="217">
        <v>4265758</v>
      </c>
    </row>
    <row r="18" spans="2:4" ht="15.75" thickBot="1">
      <c r="B18" s="222"/>
      <c r="C18" s="223">
        <f>SUM(C16:C17)</f>
        <v>0</v>
      </c>
      <c r="D18" s="224">
        <f>SUM(D16:D17)</f>
        <v>4265758</v>
      </c>
    </row>
    <row r="19" spans="2:4">
      <c r="B19" s="216"/>
      <c r="C19" s="240"/>
      <c r="D19" s="240"/>
    </row>
    <row r="20" spans="2:4" ht="15.75" thickBot="1">
      <c r="B20" s="216" t="s">
        <v>572</v>
      </c>
      <c r="C20" s="240"/>
      <c r="D20" s="240"/>
    </row>
    <row r="21" spans="2:4">
      <c r="B21" s="218" t="s">
        <v>170</v>
      </c>
      <c r="C21" s="219" t="s">
        <v>178</v>
      </c>
      <c r="D21" s="220" t="s">
        <v>241</v>
      </c>
    </row>
    <row r="22" spans="2:4">
      <c r="B22" s="221" t="s">
        <v>577</v>
      </c>
      <c r="C22" s="217">
        <v>0</v>
      </c>
      <c r="D22" s="217">
        <v>0</v>
      </c>
    </row>
    <row r="23" spans="2:4">
      <c r="B23" s="221" t="s">
        <v>578</v>
      </c>
      <c r="C23" s="217">
        <v>0</v>
      </c>
      <c r="D23" s="217">
        <v>0</v>
      </c>
    </row>
    <row r="24" spans="2:4">
      <c r="B24" s="221" t="s">
        <v>579</v>
      </c>
      <c r="C24" s="217">
        <v>0</v>
      </c>
      <c r="D24" s="217">
        <v>0</v>
      </c>
    </row>
    <row r="25" spans="2:4">
      <c r="B25" s="221" t="s">
        <v>580</v>
      </c>
      <c r="C25" s="217">
        <v>0</v>
      </c>
      <c r="D25" s="43">
        <v>0</v>
      </c>
    </row>
    <row r="26" spans="2:4">
      <c r="B26" s="221" t="s">
        <v>581</v>
      </c>
      <c r="C26" s="217">
        <v>0</v>
      </c>
      <c r="D26" s="217">
        <v>0</v>
      </c>
    </row>
    <row r="27" spans="2:4">
      <c r="B27" s="243" t="s">
        <v>592</v>
      </c>
      <c r="C27" s="217">
        <v>0</v>
      </c>
      <c r="D27" s="217">
        <v>0</v>
      </c>
    </row>
    <row r="28" spans="2:4">
      <c r="B28" s="221" t="s">
        <v>582</v>
      </c>
      <c r="C28" s="217">
        <v>0</v>
      </c>
      <c r="D28" s="217">
        <v>0</v>
      </c>
    </row>
    <row r="29" spans="2:4">
      <c r="B29" s="221" t="s">
        <v>583</v>
      </c>
      <c r="C29" s="217">
        <v>0</v>
      </c>
      <c r="D29" s="217">
        <v>0</v>
      </c>
    </row>
    <row r="30" spans="2:4">
      <c r="B30" s="221" t="s">
        <v>584</v>
      </c>
      <c r="C30" s="217">
        <v>0</v>
      </c>
      <c r="D30" s="217">
        <v>0</v>
      </c>
    </row>
    <row r="31" spans="2:4">
      <c r="B31" s="241" t="s">
        <v>585</v>
      </c>
      <c r="C31" s="217">
        <v>0</v>
      </c>
      <c r="D31" s="217">
        <v>0</v>
      </c>
    </row>
    <row r="32" spans="2:4" ht="15.75" thickBot="1">
      <c r="B32" s="222"/>
      <c r="C32" s="223">
        <f>SUM(C22:C31)</f>
        <v>0</v>
      </c>
      <c r="D32" s="223">
        <f>SUM(D22:D31)</f>
        <v>0</v>
      </c>
    </row>
    <row r="33" spans="2:6">
      <c r="B33" s="159"/>
      <c r="C33" s="168"/>
      <c r="D33" s="168"/>
      <c r="E33" s="159"/>
    </row>
    <row r="34" spans="2:6">
      <c r="B34" s="158" t="s">
        <v>244</v>
      </c>
      <c r="C34" s="159"/>
      <c r="D34" s="159"/>
      <c r="E34" s="159"/>
    </row>
    <row r="35" spans="2:6">
      <c r="B35" s="159" t="s">
        <v>378</v>
      </c>
      <c r="C35" s="159"/>
      <c r="D35" s="159"/>
      <c r="E35" s="159"/>
    </row>
    <row r="36" spans="2:6">
      <c r="B36" s="159"/>
      <c r="C36" s="159"/>
      <c r="D36" s="159"/>
      <c r="E36" s="159"/>
    </row>
    <row r="37" spans="2:6">
      <c r="B37" s="485" t="s">
        <v>245</v>
      </c>
      <c r="C37" s="485"/>
      <c r="D37" s="159"/>
      <c r="E37" s="159"/>
    </row>
    <row r="38" spans="2:6">
      <c r="B38" s="162"/>
      <c r="C38" s="162"/>
      <c r="D38" s="159"/>
      <c r="E38" s="159"/>
    </row>
    <row r="39" spans="2:6" ht="15.75" thickBot="1">
      <c r="B39" s="493" t="s">
        <v>182</v>
      </c>
      <c r="C39" s="493"/>
      <c r="D39" s="493"/>
      <c r="E39" s="493"/>
    </row>
    <row r="40" spans="2:6">
      <c r="B40" s="189" t="s">
        <v>170</v>
      </c>
      <c r="C40" s="190" t="s">
        <v>178</v>
      </c>
      <c r="D40" s="190" t="s">
        <v>241</v>
      </c>
    </row>
    <row r="41" spans="2:6">
      <c r="B41" s="57" t="s">
        <v>647</v>
      </c>
      <c r="C41" s="43">
        <v>25351875</v>
      </c>
      <c r="D41" s="43">
        <v>0</v>
      </c>
      <c r="F41" s="17"/>
    </row>
    <row r="42" spans="2:6">
      <c r="B42" s="57" t="s">
        <v>648</v>
      </c>
      <c r="C42" s="37">
        <v>1024153</v>
      </c>
      <c r="D42" s="43">
        <v>1910988</v>
      </c>
      <c r="F42" s="17"/>
    </row>
    <row r="43" spans="2:6">
      <c r="B43" s="57" t="s">
        <v>569</v>
      </c>
      <c r="C43" s="43">
        <v>17978844.039999999</v>
      </c>
      <c r="D43" s="43">
        <v>18000000</v>
      </c>
      <c r="F43" s="17"/>
    </row>
    <row r="44" spans="2:6">
      <c r="B44" s="59" t="s">
        <v>206</v>
      </c>
      <c r="C44" s="63">
        <f>SUM(C41:C43)</f>
        <v>44354872.039999999</v>
      </c>
      <c r="D44" s="63">
        <f>SUM(D41:D43)</f>
        <v>19910988</v>
      </c>
      <c r="E44" s="19"/>
      <c r="F44" s="18"/>
    </row>
    <row r="45" spans="2:6">
      <c r="B45" s="133"/>
      <c r="C45" s="133"/>
    </row>
    <row r="47" spans="2:6">
      <c r="B47" s="158" t="s">
        <v>247</v>
      </c>
      <c r="C47" s="159"/>
      <c r="D47" s="159"/>
    </row>
    <row r="48" spans="2:6" ht="15.75" hidden="1" thickBot="1">
      <c r="B48" s="171" t="s">
        <v>404</v>
      </c>
      <c r="C48" s="169"/>
      <c r="D48" s="169"/>
      <c r="F48" s="31"/>
    </row>
    <row r="49" spans="2:9" ht="15.75" hidden="1" thickBot="1">
      <c r="B49" s="171" t="s">
        <v>405</v>
      </c>
      <c r="C49" s="169"/>
      <c r="D49" s="169"/>
      <c r="F49" s="31"/>
    </row>
    <row r="50" spans="2:9" ht="15.75" hidden="1" thickBot="1">
      <c r="B50" s="171" t="s">
        <v>406</v>
      </c>
      <c r="C50" s="169"/>
      <c r="D50" s="169"/>
      <c r="F50" s="31"/>
    </row>
    <row r="51" spans="2:9">
      <c r="B51" s="159" t="s">
        <v>378</v>
      </c>
      <c r="C51" s="170"/>
      <c r="D51" s="170"/>
      <c r="F51" s="31"/>
    </row>
    <row r="52" spans="2:9">
      <c r="B52" s="159"/>
      <c r="C52" s="159"/>
      <c r="D52" s="159"/>
    </row>
    <row r="53" spans="2:9">
      <c r="B53" s="500" t="s">
        <v>248</v>
      </c>
      <c r="C53" s="500"/>
      <c r="D53" s="500"/>
    </row>
    <row r="54" spans="2:9">
      <c r="B54" s="160"/>
      <c r="C54" s="159"/>
      <c r="D54" s="159"/>
    </row>
    <row r="55" spans="2:9">
      <c r="B55" s="163" t="s">
        <v>619</v>
      </c>
      <c r="C55" s="159"/>
      <c r="D55" s="159"/>
      <c r="F55" s="279"/>
      <c r="G55" s="32"/>
      <c r="H55" s="32"/>
      <c r="I55" s="32"/>
    </row>
    <row r="56" spans="2:9" ht="15.75" thickBot="1">
      <c r="B56" s="163"/>
      <c r="C56" s="159"/>
      <c r="D56" s="159"/>
      <c r="F56" s="279"/>
    </row>
    <row r="57" spans="2:9">
      <c r="B57" s="189" t="s">
        <v>620</v>
      </c>
      <c r="C57" s="190" t="s">
        <v>170</v>
      </c>
      <c r="D57" s="190" t="s">
        <v>621</v>
      </c>
      <c r="E57" s="219" t="s">
        <v>178</v>
      </c>
      <c r="F57" s="220" t="s">
        <v>241</v>
      </c>
    </row>
    <row r="58" spans="2:9">
      <c r="B58" s="221" t="s">
        <v>534</v>
      </c>
      <c r="C58" s="57" t="s">
        <v>672</v>
      </c>
      <c r="D58" s="57" t="s">
        <v>392</v>
      </c>
      <c r="E58" s="217"/>
      <c r="F58" s="217">
        <v>14500000</v>
      </c>
    </row>
    <row r="59" spans="2:9">
      <c r="B59" s="306" t="s">
        <v>535</v>
      </c>
      <c r="C59" s="57" t="s">
        <v>672</v>
      </c>
      <c r="D59" s="57" t="s">
        <v>673</v>
      </c>
      <c r="E59" s="307"/>
      <c r="F59" s="307">
        <v>3500000</v>
      </c>
    </row>
    <row r="60" spans="2:9" ht="15.75" thickBot="1">
      <c r="B60" s="222"/>
      <c r="C60" s="59"/>
      <c r="D60" s="59"/>
      <c r="E60" s="223">
        <f>SUM(E58:E59)</f>
        <v>0</v>
      </c>
      <c r="F60" s="224">
        <f>SUM(F58:F59)</f>
        <v>18000000</v>
      </c>
    </row>
    <row r="62" spans="2:9">
      <c r="B62" s="8"/>
      <c r="F62" s="279"/>
    </row>
    <row r="63" spans="2:9">
      <c r="B63" s="163" t="s">
        <v>622</v>
      </c>
      <c r="C63" s="280"/>
      <c r="D63" s="281"/>
      <c r="F63" s="279"/>
    </row>
    <row r="64" spans="2:9" ht="15.75" thickBot="1">
      <c r="B64" s="504" t="s">
        <v>623</v>
      </c>
      <c r="C64" s="504"/>
      <c r="D64" s="504"/>
      <c r="E64" s="504"/>
      <c r="F64" s="504"/>
    </row>
    <row r="65" spans="2:6">
      <c r="B65" s="189" t="s">
        <v>620</v>
      </c>
      <c r="C65" s="190" t="s">
        <v>170</v>
      </c>
      <c r="D65" s="190" t="s">
        <v>621</v>
      </c>
      <c r="E65" s="190" t="s">
        <v>178</v>
      </c>
      <c r="F65" s="190" t="s">
        <v>241</v>
      </c>
    </row>
    <row r="66" spans="2:6">
      <c r="B66" s="57" t="s">
        <v>534</v>
      </c>
      <c r="C66" s="57" t="s">
        <v>727</v>
      </c>
      <c r="D66" s="57" t="s">
        <v>392</v>
      </c>
      <c r="E66" s="43"/>
      <c r="F66" s="43">
        <v>0</v>
      </c>
    </row>
    <row r="67" spans="2:6">
      <c r="B67" s="57" t="s">
        <v>534</v>
      </c>
      <c r="C67" s="57" t="s">
        <v>624</v>
      </c>
      <c r="D67" s="57" t="s">
        <v>392</v>
      </c>
      <c r="E67" s="43"/>
      <c r="F67" s="43">
        <v>0</v>
      </c>
    </row>
    <row r="68" spans="2:6">
      <c r="B68" s="57" t="s">
        <v>534</v>
      </c>
      <c r="C68" s="57" t="s">
        <v>677</v>
      </c>
      <c r="D68" s="57" t="s">
        <v>392</v>
      </c>
      <c r="E68" s="43"/>
      <c r="F68" s="43">
        <v>0</v>
      </c>
    </row>
    <row r="69" spans="2:6">
      <c r="B69" s="57" t="s">
        <v>535</v>
      </c>
      <c r="C69" s="57" t="s">
        <v>624</v>
      </c>
      <c r="D69" s="57" t="s">
        <v>625</v>
      </c>
      <c r="E69" s="43"/>
      <c r="F69" s="43">
        <v>0</v>
      </c>
    </row>
    <row r="70" spans="2:6">
      <c r="B70" s="59" t="s">
        <v>206</v>
      </c>
      <c r="C70" s="59"/>
      <c r="D70" s="59"/>
      <c r="E70" s="63">
        <f>SUM(E67:E69)</f>
        <v>0</v>
      </c>
      <c r="F70" s="63">
        <f>SUM(F66:F69)</f>
        <v>0</v>
      </c>
    </row>
    <row r="72" spans="2:6" ht="15.75" thickBot="1">
      <c r="B72" s="504" t="s">
        <v>626</v>
      </c>
      <c r="C72" s="504"/>
      <c r="D72" s="504"/>
      <c r="E72" s="504"/>
      <c r="F72" s="504"/>
    </row>
    <row r="73" spans="2:6">
      <c r="B73" s="189" t="s">
        <v>620</v>
      </c>
      <c r="C73" s="190" t="s">
        <v>170</v>
      </c>
      <c r="D73" s="190" t="s">
        <v>621</v>
      </c>
      <c r="E73" s="190" t="s">
        <v>178</v>
      </c>
      <c r="F73" s="190" t="s">
        <v>241</v>
      </c>
    </row>
    <row r="74" spans="2:6">
      <c r="B74" s="57" t="s">
        <v>534</v>
      </c>
      <c r="C74" s="57" t="s">
        <v>627</v>
      </c>
      <c r="D74" s="57" t="s">
        <v>392</v>
      </c>
      <c r="E74" s="43"/>
      <c r="F74" s="43">
        <v>0</v>
      </c>
    </row>
    <row r="75" spans="2:6">
      <c r="B75" s="57" t="s">
        <v>534</v>
      </c>
      <c r="C75" s="57" t="s">
        <v>674</v>
      </c>
      <c r="D75" s="57" t="s">
        <v>392</v>
      </c>
      <c r="E75" s="43"/>
      <c r="F75" s="43">
        <v>0</v>
      </c>
    </row>
    <row r="76" spans="2:6">
      <c r="B76" s="57" t="s">
        <v>535</v>
      </c>
      <c r="C76" s="57" t="s">
        <v>627</v>
      </c>
      <c r="D76" s="57" t="s">
        <v>625</v>
      </c>
      <c r="E76" s="43"/>
      <c r="F76" s="43">
        <v>0</v>
      </c>
    </row>
    <row r="77" spans="2:6">
      <c r="B77" s="57" t="s">
        <v>535</v>
      </c>
      <c r="C77" s="57" t="s">
        <v>674</v>
      </c>
      <c r="D77" s="57" t="s">
        <v>625</v>
      </c>
      <c r="E77" s="43"/>
      <c r="F77" s="43">
        <v>0</v>
      </c>
    </row>
    <row r="78" spans="2:6">
      <c r="B78" s="59" t="s">
        <v>206</v>
      </c>
      <c r="C78" s="59"/>
      <c r="D78" s="59"/>
      <c r="E78" s="63">
        <f>SUM(E74:E77)</f>
        <v>0</v>
      </c>
      <c r="F78" s="63">
        <f>SUM(F74:F77)</f>
        <v>0</v>
      </c>
    </row>
  </sheetData>
  <mergeCells count="7">
    <mergeCell ref="B64:F64"/>
    <mergeCell ref="B72:F72"/>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B3:G109"/>
  <sheetViews>
    <sheetView showGridLines="0" topLeftCell="A87" zoomScaleNormal="100" workbookViewId="0">
      <selection activeCell="F53" sqref="F53"/>
    </sheetView>
  </sheetViews>
  <sheetFormatPr baseColWidth="10" defaultColWidth="11.42578125" defaultRowHeight="12.75"/>
  <cols>
    <col min="1" max="1" width="5.5703125" style="21" customWidth="1"/>
    <col min="2" max="2" width="55.28515625" style="21" bestFit="1" customWidth="1"/>
    <col min="3" max="3" width="19.42578125" style="21" bestFit="1" customWidth="1"/>
    <col min="4" max="4" width="19.7109375" style="21" bestFit="1" customWidth="1"/>
    <col min="5" max="5" width="15.42578125" style="21" customWidth="1"/>
    <col min="6" max="6" width="14.5703125" style="21" customWidth="1"/>
    <col min="7" max="7" width="17.7109375" style="21" bestFit="1" customWidth="1"/>
    <col min="8" max="8" width="19.5703125" style="21" customWidth="1"/>
    <col min="9" max="16384" width="11.42578125" style="21"/>
  </cols>
  <sheetData>
    <row r="3" spans="2:7">
      <c r="B3" s="165" t="s">
        <v>249</v>
      </c>
      <c r="C3" s="165"/>
      <c r="D3" s="165"/>
      <c r="E3" s="165"/>
      <c r="F3" s="165"/>
      <c r="G3" s="20"/>
    </row>
    <row r="4" spans="2:7" ht="13.5" thickBot="1">
      <c r="B4" s="165"/>
      <c r="C4" s="165"/>
      <c r="D4" s="165"/>
      <c r="E4" s="165"/>
      <c r="F4" s="165"/>
      <c r="G4" s="20"/>
    </row>
    <row r="5" spans="2:7" customFormat="1" ht="15">
      <c r="B5" s="189" t="s">
        <v>170</v>
      </c>
      <c r="C5" s="190" t="s">
        <v>178</v>
      </c>
      <c r="D5" s="190" t="s">
        <v>241</v>
      </c>
    </row>
    <row r="6" spans="2:7" customFormat="1" ht="15">
      <c r="B6" s="57" t="s">
        <v>576</v>
      </c>
      <c r="C6" s="43"/>
      <c r="D6" s="58"/>
      <c r="F6" s="17"/>
    </row>
    <row r="7" spans="2:7" customFormat="1" ht="15">
      <c r="B7" s="59" t="s">
        <v>206</v>
      </c>
      <c r="C7" s="63">
        <f>SUM(C6:C6)</f>
        <v>0</v>
      </c>
      <c r="D7" s="63">
        <f>SUM(D6:D6)</f>
        <v>0</v>
      </c>
      <c r="E7" s="19"/>
      <c r="F7" s="18"/>
    </row>
    <row r="8" spans="2:7">
      <c r="B8" s="493"/>
      <c r="C8" s="493"/>
      <c r="D8" s="493"/>
      <c r="E8" s="493"/>
      <c r="F8" s="159"/>
    </row>
    <row r="9" spans="2:7">
      <c r="B9" s="159"/>
      <c r="C9" s="167"/>
      <c r="D9" s="159"/>
      <c r="E9" s="159"/>
      <c r="F9" s="159"/>
    </row>
    <row r="10" spans="2:7">
      <c r="B10" s="485" t="s">
        <v>250</v>
      </c>
      <c r="C10" s="485"/>
      <c r="D10" s="485"/>
      <c r="E10" s="485"/>
      <c r="F10" s="485"/>
    </row>
    <row r="11" spans="2:7" ht="39" customHeight="1">
      <c r="B11" s="186" t="s">
        <v>170</v>
      </c>
      <c r="C11" s="186" t="s">
        <v>251</v>
      </c>
      <c r="D11" s="186" t="s">
        <v>228</v>
      </c>
      <c r="E11" s="186" t="s">
        <v>252</v>
      </c>
      <c r="F11" s="186" t="s">
        <v>253</v>
      </c>
    </row>
    <row r="12" spans="2:7">
      <c r="B12" s="246" t="s">
        <v>40</v>
      </c>
      <c r="C12" s="52">
        <f>+'Balance General'!G43</f>
        <v>4227400000</v>
      </c>
      <c r="D12" s="52">
        <f>+'Balance General'!F43-'Balance General'!G43</f>
        <v>0</v>
      </c>
      <c r="E12" s="52">
        <v>0</v>
      </c>
      <c r="F12" s="52">
        <f>SUM(C12:E12)</f>
        <v>4227400000</v>
      </c>
      <c r="G12" s="22"/>
    </row>
    <row r="13" spans="2:7">
      <c r="B13" s="246" t="s">
        <v>605</v>
      </c>
      <c r="C13" s="52">
        <f>+'Balance General'!G46</f>
        <v>803000000</v>
      </c>
      <c r="D13" s="52">
        <f>+'Balance General'!F46-'Balance General'!G46</f>
        <v>0</v>
      </c>
      <c r="E13" s="52">
        <v>0</v>
      </c>
      <c r="F13" s="52">
        <f t="shared" ref="F13:F18" si="0">SUM(C13:E13)</f>
        <v>803000000</v>
      </c>
      <c r="G13" s="22"/>
    </row>
    <row r="14" spans="2:7">
      <c r="B14" s="246" t="s">
        <v>254</v>
      </c>
      <c r="C14" s="52">
        <f>+'Balance General'!G44</f>
        <v>10015298</v>
      </c>
      <c r="D14" s="52">
        <f>+'Balance General'!F44-'Balance General'!G44</f>
        <v>0</v>
      </c>
      <c r="E14" s="52">
        <v>0</v>
      </c>
      <c r="F14" s="52">
        <f t="shared" si="0"/>
        <v>10015298</v>
      </c>
      <c r="G14" s="22"/>
    </row>
    <row r="15" spans="2:7">
      <c r="B15" s="246" t="s">
        <v>606</v>
      </c>
      <c r="C15" s="52">
        <f>+'Balance General'!G45</f>
        <v>14010438</v>
      </c>
      <c r="D15" s="52">
        <f>+'Balance General'!G45-'Balance General'!F45</f>
        <v>0</v>
      </c>
      <c r="E15" s="52"/>
      <c r="F15" s="52">
        <f t="shared" si="0"/>
        <v>14010438</v>
      </c>
      <c r="G15" s="22"/>
    </row>
    <row r="16" spans="2:7" ht="18.75" customHeight="1">
      <c r="B16" s="246" t="s">
        <v>255</v>
      </c>
      <c r="C16" s="52">
        <f>+'Balance General'!G47</f>
        <v>214652267</v>
      </c>
      <c r="D16" s="52">
        <f>+'Balance General'!F47-'Balance General'!G47</f>
        <v>0</v>
      </c>
      <c r="E16" s="52">
        <v>0</v>
      </c>
      <c r="F16" s="52">
        <f t="shared" si="0"/>
        <v>214652267</v>
      </c>
      <c r="G16" s="22"/>
    </row>
    <row r="17" spans="2:7">
      <c r="B17" s="246" t="s">
        <v>256</v>
      </c>
      <c r="C17" s="52">
        <f>+'Balance General'!G52</f>
        <v>-1543712172</v>
      </c>
      <c r="D17" s="52">
        <f>+'Balance General'!F52-'Balance General'!G52</f>
        <v>-81796416</v>
      </c>
      <c r="E17" s="52">
        <v>0</v>
      </c>
      <c r="F17" s="52">
        <f t="shared" si="0"/>
        <v>-1625508588</v>
      </c>
      <c r="G17" s="22"/>
    </row>
    <row r="18" spans="2:7">
      <c r="B18" s="246" t="s">
        <v>257</v>
      </c>
      <c r="C18" s="52">
        <f>+'Balance General'!G53</f>
        <v>-83796430</v>
      </c>
      <c r="D18" s="52">
        <v>0</v>
      </c>
      <c r="E18" s="52">
        <f>+'Balance General'!F53-'Balance General'!G53</f>
        <v>731551779</v>
      </c>
      <c r="F18" s="52">
        <f t="shared" si="0"/>
        <v>647755349</v>
      </c>
      <c r="G18" s="22"/>
    </row>
    <row r="19" spans="2:7">
      <c r="B19" s="54" t="s">
        <v>258</v>
      </c>
      <c r="C19" s="55">
        <f t="shared" ref="C19:E19" si="1">SUM(C12:C18)</f>
        <v>3641569401</v>
      </c>
      <c r="D19" s="55">
        <f t="shared" si="1"/>
        <v>-81796416</v>
      </c>
      <c r="E19" s="55">
        <f t="shared" si="1"/>
        <v>731551779</v>
      </c>
      <c r="F19" s="55">
        <f>SUM(F12:F18)</f>
        <v>4291324764</v>
      </c>
      <c r="G19" s="33"/>
    </row>
    <row r="20" spans="2:7">
      <c r="B20" s="163" t="s">
        <v>259</v>
      </c>
      <c r="C20" s="159"/>
      <c r="D20" s="159"/>
      <c r="E20" s="159"/>
      <c r="F20" s="159"/>
    </row>
    <row r="21" spans="2:7">
      <c r="B21" s="160" t="s">
        <v>378</v>
      </c>
      <c r="C21" s="159"/>
      <c r="D21" s="159"/>
      <c r="E21" s="159"/>
      <c r="F21" s="159"/>
    </row>
    <row r="22" spans="2:7">
      <c r="B22" s="159"/>
      <c r="C22" s="159"/>
      <c r="D22" s="159"/>
      <c r="E22" s="159"/>
      <c r="F22" s="159"/>
    </row>
    <row r="23" spans="2:7">
      <c r="B23" s="485" t="s">
        <v>260</v>
      </c>
      <c r="C23" s="485"/>
      <c r="D23" s="485"/>
      <c r="E23" s="485"/>
      <c r="F23" s="485"/>
    </row>
    <row r="24" spans="2:7">
      <c r="B24" s="163" t="s">
        <v>261</v>
      </c>
      <c r="C24" s="159"/>
      <c r="D24" s="159"/>
      <c r="E24" s="159"/>
      <c r="F24" s="159"/>
    </row>
    <row r="25" spans="2:7">
      <c r="B25" s="501" t="s">
        <v>170</v>
      </c>
      <c r="C25" s="187" t="s">
        <v>263</v>
      </c>
      <c r="D25" s="187" t="s">
        <v>265</v>
      </c>
      <c r="E25" s="159"/>
      <c r="F25" s="159"/>
    </row>
    <row r="26" spans="2:7">
      <c r="B26" s="501"/>
      <c r="C26" s="187" t="s">
        <v>264</v>
      </c>
      <c r="D26" s="187" t="s">
        <v>266</v>
      </c>
      <c r="E26" s="159"/>
      <c r="F26" s="159"/>
    </row>
    <row r="27" spans="2:7">
      <c r="B27" s="210" t="s">
        <v>534</v>
      </c>
      <c r="C27" s="211">
        <f>+'Anexo 5n-5r'!E67+'Anexo 5n-5r'!E68</f>
        <v>0</v>
      </c>
      <c r="D27" s="211">
        <v>27886193</v>
      </c>
      <c r="E27" s="159"/>
      <c r="F27" s="159"/>
    </row>
    <row r="28" spans="2:7">
      <c r="B28" s="210" t="s">
        <v>535</v>
      </c>
      <c r="C28" s="211"/>
      <c r="D28" s="211">
        <v>90072</v>
      </c>
      <c r="E28" s="159"/>
      <c r="F28" s="159"/>
    </row>
    <row r="29" spans="2:7">
      <c r="B29" s="140" t="s">
        <v>206</v>
      </c>
      <c r="C29" s="212">
        <f>SUM(C27:C28)</f>
        <v>0</v>
      </c>
      <c r="D29" s="212">
        <f>SUM(D27:D28)</f>
        <v>27976265</v>
      </c>
      <c r="E29" s="159"/>
      <c r="F29" s="159"/>
    </row>
    <row r="30" spans="2:7">
      <c r="B30" s="161"/>
      <c r="C30" s="159"/>
      <c r="D30" s="159"/>
      <c r="E30" s="159"/>
      <c r="F30" s="159"/>
    </row>
    <row r="31" spans="2:7">
      <c r="B31" s="159"/>
      <c r="C31" s="159"/>
      <c r="D31" s="159"/>
      <c r="E31" s="159"/>
      <c r="F31" s="159"/>
    </row>
    <row r="32" spans="2:7">
      <c r="B32" s="162" t="s">
        <v>262</v>
      </c>
      <c r="C32" s="159"/>
      <c r="D32" s="159"/>
      <c r="E32" s="159"/>
      <c r="F32" s="159"/>
    </row>
    <row r="33" spans="2:7">
      <c r="B33" s="161" t="s">
        <v>182</v>
      </c>
      <c r="C33" s="159"/>
      <c r="D33" s="159"/>
      <c r="E33" s="159"/>
      <c r="F33" s="159"/>
    </row>
    <row r="34" spans="2:7">
      <c r="B34" s="501" t="s">
        <v>170</v>
      </c>
      <c r="C34" s="187" t="s">
        <v>263</v>
      </c>
      <c r="D34" s="187" t="s">
        <v>265</v>
      </c>
    </row>
    <row r="35" spans="2:7">
      <c r="B35" s="501"/>
      <c r="C35" s="187" t="s">
        <v>264</v>
      </c>
      <c r="D35" s="187" t="s">
        <v>266</v>
      </c>
    </row>
    <row r="36" spans="2:7">
      <c r="B36" s="57" t="s">
        <v>267</v>
      </c>
      <c r="C36" s="43">
        <v>719513120</v>
      </c>
      <c r="D36" s="43">
        <v>19094306</v>
      </c>
      <c r="E36" s="35"/>
      <c r="F36" s="23"/>
    </row>
    <row r="37" spans="2:7">
      <c r="B37" s="57" t="s">
        <v>268</v>
      </c>
      <c r="C37" s="43">
        <v>132614307.59000015</v>
      </c>
      <c r="D37" s="43">
        <v>96063985</v>
      </c>
      <c r="F37" s="23"/>
    </row>
    <row r="38" spans="2:7">
      <c r="B38" s="57" t="s">
        <v>349</v>
      </c>
      <c r="C38" s="43">
        <v>7878166.6100001335</v>
      </c>
      <c r="D38" s="43">
        <v>21342266</v>
      </c>
      <c r="E38" s="35"/>
      <c r="F38" s="23"/>
    </row>
    <row r="39" spans="2:7">
      <c r="B39" s="57" t="s">
        <v>351</v>
      </c>
      <c r="C39" s="43">
        <v>85357440</v>
      </c>
      <c r="D39" s="43">
        <v>95255420</v>
      </c>
      <c r="E39" s="35"/>
      <c r="F39" s="23"/>
    </row>
    <row r="40" spans="2:7">
      <c r="B40" s="57" t="s">
        <v>350</v>
      </c>
      <c r="C40" s="43">
        <v>7921232.9500000002</v>
      </c>
      <c r="D40" s="43">
        <v>0</v>
      </c>
      <c r="E40" s="35"/>
      <c r="F40" s="23"/>
    </row>
    <row r="41" spans="2:7">
      <c r="B41" s="57" t="s">
        <v>269</v>
      </c>
      <c r="C41" s="43"/>
      <c r="D41" s="43">
        <v>494544</v>
      </c>
      <c r="E41" s="35"/>
      <c r="F41" s="23"/>
    </row>
    <row r="42" spans="2:7">
      <c r="B42" s="59" t="s">
        <v>206</v>
      </c>
      <c r="C42" s="63">
        <f>SUM(C36:C41)</f>
        <v>953284267.15000033</v>
      </c>
      <c r="D42" s="63">
        <f>SUM(D36:D41)</f>
        <v>232250521</v>
      </c>
      <c r="F42" s="284"/>
      <c r="G42" s="33"/>
    </row>
    <row r="45" spans="2:7">
      <c r="B45" s="163" t="s">
        <v>270</v>
      </c>
    </row>
    <row r="46" spans="2:7">
      <c r="B46" s="158" t="s">
        <v>271</v>
      </c>
    </row>
    <row r="47" spans="2:7">
      <c r="B47" s="160" t="s">
        <v>182</v>
      </c>
    </row>
    <row r="48" spans="2:7">
      <c r="B48" s="480" t="s">
        <v>246</v>
      </c>
      <c r="C48" s="186" t="s">
        <v>272</v>
      </c>
      <c r="D48" s="188" t="s">
        <v>277</v>
      </c>
    </row>
    <row r="49" spans="2:6">
      <c r="B49" s="480"/>
      <c r="C49" s="186" t="s">
        <v>154</v>
      </c>
      <c r="D49" s="188" t="s">
        <v>273</v>
      </c>
    </row>
    <row r="50" spans="2:6">
      <c r="B50" s="60" t="s">
        <v>274</v>
      </c>
      <c r="C50" s="56">
        <v>16771588.52</v>
      </c>
      <c r="D50" s="56">
        <v>15820889</v>
      </c>
      <c r="F50" s="24"/>
    </row>
    <row r="51" spans="2:6">
      <c r="B51" s="60" t="s">
        <v>322</v>
      </c>
      <c r="C51" s="56">
        <v>3151545.15</v>
      </c>
      <c r="D51" s="56">
        <v>2320536</v>
      </c>
      <c r="F51" s="24"/>
    </row>
    <row r="52" spans="2:6">
      <c r="B52" s="60" t="s">
        <v>649</v>
      </c>
      <c r="C52" s="56">
        <v>17469504</v>
      </c>
      <c r="D52" s="56">
        <v>22155000</v>
      </c>
      <c r="F52" s="24"/>
    </row>
    <row r="53" spans="2:6">
      <c r="B53" s="60" t="s">
        <v>275</v>
      </c>
      <c r="C53" s="56"/>
      <c r="D53" s="56">
        <v>0</v>
      </c>
      <c r="F53" s="24"/>
    </row>
    <row r="54" spans="2:6">
      <c r="B54" s="60" t="s">
        <v>276</v>
      </c>
      <c r="C54" s="56">
        <v>7175076</v>
      </c>
      <c r="D54" s="56">
        <v>6956267</v>
      </c>
      <c r="F54" s="24"/>
    </row>
    <row r="55" spans="2:6">
      <c r="B55" s="61" t="s">
        <v>258</v>
      </c>
      <c r="C55" s="62">
        <f>SUM(C50:C54)</f>
        <v>44567713.670000002</v>
      </c>
      <c r="D55" s="62">
        <f>SUM(D50:D54)</f>
        <v>47252692</v>
      </c>
      <c r="F55" s="25"/>
    </row>
    <row r="57" spans="2:6">
      <c r="B57" s="228" t="s">
        <v>573</v>
      </c>
    </row>
    <row r="58" spans="2:6" ht="13.5" thickBot="1">
      <c r="B58" s="229" t="s">
        <v>182</v>
      </c>
    </row>
    <row r="59" spans="2:6">
      <c r="B59" s="506" t="s">
        <v>246</v>
      </c>
      <c r="C59" s="233" t="s">
        <v>272</v>
      </c>
      <c r="D59" s="234" t="s">
        <v>277</v>
      </c>
    </row>
    <row r="60" spans="2:6" ht="13.5" thickBot="1">
      <c r="B60" s="507"/>
      <c r="C60" s="235" t="s">
        <v>154</v>
      </c>
      <c r="D60" s="236" t="s">
        <v>273</v>
      </c>
    </row>
    <row r="61" spans="2:6">
      <c r="B61" s="370" t="s">
        <v>650</v>
      </c>
      <c r="C61" s="371"/>
      <c r="D61" s="371">
        <v>4664763</v>
      </c>
      <c r="F61" s="25"/>
    </row>
    <row r="62" spans="2:6">
      <c r="B62" s="368" t="s">
        <v>651</v>
      </c>
      <c r="C62" s="369">
        <v>14643474</v>
      </c>
      <c r="D62" s="369">
        <v>6242021</v>
      </c>
      <c r="F62" s="24"/>
    </row>
    <row r="63" spans="2:6" ht="13.5" thickBot="1">
      <c r="B63" s="372"/>
      <c r="C63" s="373"/>
      <c r="D63" s="374"/>
      <c r="F63" s="25"/>
    </row>
    <row r="64" spans="2:6" ht="13.5" thickBot="1">
      <c r="B64" s="375" t="s">
        <v>258</v>
      </c>
      <c r="C64" s="376">
        <f>SUM(C61:C63)</f>
        <v>14643474</v>
      </c>
      <c r="D64" s="376">
        <f>SUM(D61:D63)</f>
        <v>10906784</v>
      </c>
      <c r="F64" s="25"/>
    </row>
    <row r="65" spans="2:7">
      <c r="B65" s="230"/>
      <c r="C65" s="232"/>
      <c r="D65" s="231"/>
      <c r="F65" s="25"/>
    </row>
    <row r="66" spans="2:7">
      <c r="B66" s="158" t="s">
        <v>278</v>
      </c>
    </row>
    <row r="67" spans="2:7">
      <c r="B67" s="160" t="s">
        <v>182</v>
      </c>
    </row>
    <row r="68" spans="2:7">
      <c r="B68" s="480" t="s">
        <v>246</v>
      </c>
      <c r="C68" s="186" t="s">
        <v>272</v>
      </c>
      <c r="D68" s="188" t="s">
        <v>277</v>
      </c>
    </row>
    <row r="69" spans="2:7">
      <c r="B69" s="480"/>
      <c r="C69" s="186" t="s">
        <v>154</v>
      </c>
      <c r="D69" s="188" t="s">
        <v>273</v>
      </c>
    </row>
    <row r="70" spans="2:7">
      <c r="B70" s="60" t="s">
        <v>279</v>
      </c>
      <c r="C70" s="56"/>
      <c r="D70" s="56">
        <v>88182</v>
      </c>
    </row>
    <row r="71" spans="2:7">
      <c r="B71" s="60" t="s">
        <v>289</v>
      </c>
      <c r="C71" s="56"/>
      <c r="D71" s="56">
        <v>2183217</v>
      </c>
    </row>
    <row r="72" spans="2:7">
      <c r="B72" s="60" t="s">
        <v>594</v>
      </c>
      <c r="C72" s="56">
        <v>388231532.25</v>
      </c>
      <c r="D72" s="56">
        <v>83574303</v>
      </c>
    </row>
    <row r="73" spans="2:7" ht="15">
      <c r="B73" s="60" t="s">
        <v>800</v>
      </c>
      <c r="C73" s="37">
        <v>6520283.1799999997</v>
      </c>
      <c r="D73" s="56"/>
    </row>
    <row r="74" spans="2:7" ht="15">
      <c r="B74" s="60" t="s">
        <v>659</v>
      </c>
      <c r="C74" s="37">
        <v>147045407.13</v>
      </c>
      <c r="D74" s="56">
        <v>33107729</v>
      </c>
    </row>
    <row r="75" spans="2:7">
      <c r="B75" s="61" t="s">
        <v>258</v>
      </c>
      <c r="C75" s="62">
        <f>SUM(C70:C74)</f>
        <v>541797222.55999994</v>
      </c>
      <c r="D75" s="62">
        <f>SUM(D70:D74)</f>
        <v>118953431</v>
      </c>
    </row>
    <row r="78" spans="2:7">
      <c r="B78" s="158" t="s">
        <v>280</v>
      </c>
    </row>
    <row r="79" spans="2:7">
      <c r="B79" s="160" t="s">
        <v>182</v>
      </c>
      <c r="G79" s="33"/>
    </row>
    <row r="80" spans="2:7">
      <c r="B80" s="480" t="s">
        <v>246</v>
      </c>
      <c r="C80" s="186" t="s">
        <v>272</v>
      </c>
      <c r="D80" s="188" t="s">
        <v>277</v>
      </c>
      <c r="G80" s="33"/>
    </row>
    <row r="81" spans="2:7">
      <c r="B81" s="480"/>
      <c r="C81" s="186" t="s">
        <v>154</v>
      </c>
      <c r="D81" s="188" t="s">
        <v>273</v>
      </c>
      <c r="G81" s="33"/>
    </row>
    <row r="82" spans="2:7" ht="15">
      <c r="B82" s="57" t="s">
        <v>639</v>
      </c>
      <c r="C82" s="37">
        <v>215832413</v>
      </c>
      <c r="D82" s="43">
        <v>118681320</v>
      </c>
      <c r="E82" s="33"/>
      <c r="G82" s="33"/>
    </row>
    <row r="83" spans="2:7" ht="15">
      <c r="B83" s="57" t="s">
        <v>281</v>
      </c>
      <c r="C83" s="37">
        <v>35612349.340000004</v>
      </c>
      <c r="D83" s="43">
        <v>19582416</v>
      </c>
      <c r="G83" s="33"/>
    </row>
    <row r="84" spans="2:7" ht="15">
      <c r="B84" s="57" t="s">
        <v>282</v>
      </c>
      <c r="C84" s="37">
        <v>17978844.039999999</v>
      </c>
      <c r="D84" s="43">
        <v>0</v>
      </c>
      <c r="G84" s="33"/>
    </row>
    <row r="85" spans="2:7">
      <c r="B85" s="57" t="s">
        <v>283</v>
      </c>
      <c r="C85" s="43">
        <v>0</v>
      </c>
      <c r="D85" s="43">
        <v>0</v>
      </c>
      <c r="G85" s="33"/>
    </row>
    <row r="86" spans="2:7">
      <c r="B86" s="57" t="s">
        <v>284</v>
      </c>
      <c r="C86" s="43">
        <v>0</v>
      </c>
      <c r="D86" s="43">
        <v>0</v>
      </c>
    </row>
    <row r="87" spans="2:7">
      <c r="B87" s="57" t="s">
        <v>285</v>
      </c>
      <c r="C87" s="43">
        <v>0</v>
      </c>
      <c r="D87" s="43">
        <v>18181820</v>
      </c>
    </row>
    <row r="88" spans="2:7" ht="15">
      <c r="B88" s="57" t="s">
        <v>286</v>
      </c>
      <c r="C88" s="37">
        <v>57942448.649999999</v>
      </c>
      <c r="D88" s="43">
        <v>116586566</v>
      </c>
    </row>
    <row r="89" spans="2:7" ht="15">
      <c r="B89" s="57" t="s">
        <v>728</v>
      </c>
      <c r="C89" s="37">
        <v>3792862</v>
      </c>
      <c r="D89" s="43">
        <v>3967699</v>
      </c>
    </row>
    <row r="90" spans="2:7">
      <c r="B90" s="57" t="s">
        <v>287</v>
      </c>
      <c r="C90" s="43">
        <v>0</v>
      </c>
      <c r="D90" s="43">
        <v>0</v>
      </c>
    </row>
    <row r="91" spans="2:7" ht="15">
      <c r="B91" s="57" t="s">
        <v>326</v>
      </c>
      <c r="C91" s="37">
        <v>63636</v>
      </c>
      <c r="D91" s="43">
        <v>0</v>
      </c>
      <c r="F91" s="36"/>
    </row>
    <row r="92" spans="2:7" ht="15">
      <c r="B92" s="57" t="s">
        <v>288</v>
      </c>
      <c r="C92" s="37">
        <v>27272729.100000001</v>
      </c>
      <c r="D92" s="43">
        <v>29102659</v>
      </c>
    </row>
    <row r="93" spans="2:7" ht="15">
      <c r="B93" s="57" t="s">
        <v>352</v>
      </c>
      <c r="C93" s="37">
        <v>9823822.5600000005</v>
      </c>
      <c r="D93" s="43">
        <v>7375295</v>
      </c>
    </row>
    <row r="94" spans="2:7" ht="15">
      <c r="B94" s="57" t="s">
        <v>290</v>
      </c>
      <c r="C94" s="37">
        <v>924309.59</v>
      </c>
      <c r="D94" s="43">
        <v>350426</v>
      </c>
    </row>
    <row r="95" spans="2:7">
      <c r="B95" s="57" t="s">
        <v>291</v>
      </c>
      <c r="C95" s="43">
        <v>0</v>
      </c>
      <c r="D95" s="43">
        <v>100880</v>
      </c>
    </row>
    <row r="96" spans="2:7">
      <c r="B96" s="57" t="s">
        <v>292</v>
      </c>
      <c r="C96" s="43">
        <v>0</v>
      </c>
      <c r="D96" s="43">
        <v>1902987</v>
      </c>
    </row>
    <row r="97" spans="2:6">
      <c r="B97" s="57" t="s">
        <v>353</v>
      </c>
      <c r="C97" s="43">
        <v>0</v>
      </c>
      <c r="D97" s="43">
        <v>1540842</v>
      </c>
    </row>
    <row r="98" spans="2:6">
      <c r="B98" s="57" t="s">
        <v>325</v>
      </c>
      <c r="C98" s="43">
        <v>0</v>
      </c>
      <c r="D98" s="43">
        <v>1713000</v>
      </c>
    </row>
    <row r="99" spans="2:6">
      <c r="B99" s="57" t="s">
        <v>747</v>
      </c>
      <c r="C99" s="43">
        <v>0</v>
      </c>
      <c r="D99" s="43">
        <v>0</v>
      </c>
    </row>
    <row r="100" spans="2:6">
      <c r="B100" s="57" t="s">
        <v>293</v>
      </c>
      <c r="C100" s="43">
        <v>0</v>
      </c>
      <c r="D100" s="43">
        <v>842453</v>
      </c>
    </row>
    <row r="101" spans="2:6">
      <c r="B101" s="57" t="s">
        <v>294</v>
      </c>
      <c r="C101" s="43">
        <v>0</v>
      </c>
      <c r="D101" s="43">
        <v>1083360</v>
      </c>
    </row>
    <row r="102" spans="2:6">
      <c r="B102" s="57" t="s">
        <v>295</v>
      </c>
      <c r="C102" s="43">
        <v>0</v>
      </c>
      <c r="D102" s="43">
        <v>0</v>
      </c>
    </row>
    <row r="103" spans="2:6" ht="15">
      <c r="B103" s="57" t="s">
        <v>296</v>
      </c>
      <c r="C103" s="37">
        <v>80847744.799999997</v>
      </c>
      <c r="D103" s="43">
        <v>29009058</v>
      </c>
    </row>
    <row r="104" spans="2:6">
      <c r="B104" s="57" t="s">
        <v>297</v>
      </c>
      <c r="C104" s="43">
        <v>0</v>
      </c>
      <c r="D104" s="43">
        <v>0</v>
      </c>
    </row>
    <row r="105" spans="2:6">
      <c r="B105" s="59" t="s">
        <v>258</v>
      </c>
      <c r="C105" s="63">
        <f>SUM(C82:C104)</f>
        <v>450091159.07999998</v>
      </c>
      <c r="D105" s="63">
        <f>SUM(D82:D104)</f>
        <v>350020781</v>
      </c>
      <c r="E105" s="35"/>
      <c r="F105" s="35"/>
    </row>
    <row r="106" spans="2:6">
      <c r="B106" s="26"/>
      <c r="C106" s="18"/>
      <c r="D106" s="18"/>
    </row>
    <row r="107" spans="2:6">
      <c r="B107" s="26"/>
      <c r="C107" s="131"/>
      <c r="D107" s="18"/>
    </row>
    <row r="108" spans="2:6">
      <c r="B108" s="26"/>
      <c r="C108" s="18"/>
      <c r="D108" s="18"/>
    </row>
    <row r="109" spans="2:6">
      <c r="B109" s="26"/>
      <c r="C109" s="18"/>
      <c r="D109" s="18"/>
    </row>
  </sheetData>
  <mergeCells count="9">
    <mergeCell ref="B68:B69"/>
    <mergeCell ref="B80:B81"/>
    <mergeCell ref="B8:E8"/>
    <mergeCell ref="B10:F10"/>
    <mergeCell ref="B23:F23"/>
    <mergeCell ref="B34:B35"/>
    <mergeCell ref="B48:B49"/>
    <mergeCell ref="B25:B26"/>
    <mergeCell ref="B59:B60"/>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B3:F40"/>
  <sheetViews>
    <sheetView showGridLines="0" topLeftCell="A31" zoomScale="102" zoomScaleNormal="102" workbookViewId="0">
      <selection activeCell="C26" sqref="C26:C27"/>
    </sheetView>
  </sheetViews>
  <sheetFormatPr baseColWidth="10" defaultColWidth="10.7109375" defaultRowHeight="15"/>
  <cols>
    <col min="1" max="1" width="4.7109375" customWidth="1"/>
    <col min="2" max="2" width="39.42578125" customWidth="1"/>
    <col min="3" max="3" width="20.5703125" customWidth="1"/>
    <col min="4" max="4" width="23" customWidth="1"/>
    <col min="5" max="5" width="16.28515625" customWidth="1"/>
    <col min="8" max="8" width="16.5703125" customWidth="1"/>
    <col min="9" max="9" width="15.5703125" customWidth="1"/>
  </cols>
  <sheetData>
    <row r="3" spans="2:6">
      <c r="B3" s="500" t="s">
        <v>298</v>
      </c>
      <c r="C3" s="500"/>
      <c r="D3" s="500"/>
      <c r="E3" s="500"/>
      <c r="F3" s="500"/>
    </row>
    <row r="4" spans="2:6">
      <c r="B4" s="493" t="s">
        <v>182</v>
      </c>
      <c r="C4" s="493"/>
      <c r="D4" s="493"/>
      <c r="E4" s="493"/>
      <c r="F4" s="493"/>
    </row>
    <row r="5" spans="2:6">
      <c r="B5" s="166" t="s">
        <v>400</v>
      </c>
      <c r="C5" s="166"/>
      <c r="D5" s="166"/>
      <c r="E5" s="165"/>
      <c r="F5" s="159"/>
    </row>
    <row r="6" spans="2:6">
      <c r="B6" s="145"/>
      <c r="C6" s="145"/>
      <c r="D6" s="145"/>
      <c r="E6" s="46"/>
    </row>
    <row r="7" spans="2:6" ht="25.15" customHeight="1">
      <c r="B7" s="183" t="s">
        <v>246</v>
      </c>
      <c r="C7" s="184" t="s">
        <v>236</v>
      </c>
      <c r="D7" s="184" t="s">
        <v>299</v>
      </c>
    </row>
    <row r="8" spans="2:6">
      <c r="B8" s="146" t="s">
        <v>587</v>
      </c>
      <c r="C8" s="147">
        <v>9279005.2300000004</v>
      </c>
      <c r="D8" s="147">
        <v>-97752</v>
      </c>
    </row>
    <row r="9" spans="2:6">
      <c r="B9" s="146" t="s">
        <v>588</v>
      </c>
      <c r="C9" s="147">
        <v>52405856</v>
      </c>
      <c r="D9" s="147">
        <v>344316</v>
      </c>
    </row>
    <row r="10" spans="2:6">
      <c r="B10" s="146" t="s">
        <v>680</v>
      </c>
      <c r="C10" s="147">
        <v>11170570.9</v>
      </c>
      <c r="D10" s="147">
        <v>9792117</v>
      </c>
    </row>
    <row r="11" spans="2:6">
      <c r="B11" s="146" t="s">
        <v>589</v>
      </c>
      <c r="C11" s="147">
        <v>4008737</v>
      </c>
      <c r="D11" s="147">
        <v>0</v>
      </c>
    </row>
    <row r="12" spans="2:6">
      <c r="B12" s="146" t="s">
        <v>801</v>
      </c>
      <c r="C12" s="147">
        <v>13229960</v>
      </c>
      <c r="D12" s="147">
        <v>0</v>
      </c>
    </row>
    <row r="13" spans="2:6">
      <c r="B13" s="146"/>
      <c r="C13" s="147"/>
      <c r="D13" s="147">
        <v>0</v>
      </c>
    </row>
    <row r="14" spans="2:6">
      <c r="B14" s="148" t="s">
        <v>300</v>
      </c>
      <c r="C14" s="149">
        <f>SUM(C8:C13)</f>
        <v>90094129.13000001</v>
      </c>
      <c r="D14" s="149">
        <f>SUM(D8:D13)</f>
        <v>10038681</v>
      </c>
    </row>
    <row r="15" spans="2:6">
      <c r="B15" s="27"/>
      <c r="C15" s="27"/>
      <c r="D15" s="27"/>
    </row>
    <row r="16" spans="2:6">
      <c r="B16" s="139" t="s">
        <v>377</v>
      </c>
      <c r="C16" s="27"/>
      <c r="D16" s="27"/>
    </row>
    <row r="17" spans="2:6" ht="30">
      <c r="B17" s="183" t="s">
        <v>246</v>
      </c>
      <c r="C17" s="184" t="s">
        <v>236</v>
      </c>
      <c r="D17" s="184" t="s">
        <v>299</v>
      </c>
    </row>
    <row r="18" spans="2:6">
      <c r="B18" s="150" t="s">
        <v>376</v>
      </c>
      <c r="C18" s="151">
        <v>0</v>
      </c>
      <c r="D18" s="151">
        <v>0</v>
      </c>
    </row>
    <row r="19" spans="2:6">
      <c r="B19" s="148" t="s">
        <v>300</v>
      </c>
      <c r="C19" s="152">
        <v>0</v>
      </c>
      <c r="D19" s="152">
        <v>0</v>
      </c>
    </row>
    <row r="21" spans="2:6">
      <c r="B21" s="163" t="s">
        <v>301</v>
      </c>
      <c r="C21" s="159"/>
      <c r="D21" s="159"/>
      <c r="E21" s="159"/>
      <c r="F21" s="159"/>
    </row>
    <row r="22" spans="2:6">
      <c r="B22" s="493" t="s">
        <v>182</v>
      </c>
      <c r="C22" s="493"/>
      <c r="D22" s="493"/>
      <c r="E22" s="493"/>
      <c r="F22" s="493"/>
    </row>
    <row r="24" spans="2:6">
      <c r="B24" s="158" t="s">
        <v>401</v>
      </c>
    </row>
    <row r="25" spans="2:6" ht="30">
      <c r="B25" s="183" t="s">
        <v>246</v>
      </c>
      <c r="C25" s="184" t="s">
        <v>236</v>
      </c>
      <c r="D25" s="184" t="s">
        <v>299</v>
      </c>
    </row>
    <row r="26" spans="2:6">
      <c r="B26" s="47" t="s">
        <v>593</v>
      </c>
      <c r="C26" s="132">
        <v>2542782</v>
      </c>
      <c r="D26" s="132">
        <v>51671</v>
      </c>
    </row>
    <row r="27" spans="2:6">
      <c r="B27" s="47" t="s">
        <v>373</v>
      </c>
      <c r="C27" s="132">
        <v>9848322.7400000002</v>
      </c>
      <c r="D27" s="132"/>
    </row>
    <row r="28" spans="2:6">
      <c r="B28" s="245" t="s">
        <v>374</v>
      </c>
      <c r="C28" s="132">
        <v>27395237.530000001</v>
      </c>
      <c r="D28" s="132">
        <v>6239108</v>
      </c>
    </row>
    <row r="29" spans="2:6">
      <c r="B29" s="47" t="s">
        <v>652</v>
      </c>
      <c r="C29" s="132"/>
      <c r="D29" s="132">
        <v>1358127</v>
      </c>
    </row>
    <row r="30" spans="2:6">
      <c r="B30" s="48" t="s">
        <v>300</v>
      </c>
      <c r="C30" s="49">
        <f>SUM(C26:C29)</f>
        <v>39786342.270000003</v>
      </c>
      <c r="D30" s="49">
        <f>SUM(D26:D29)</f>
        <v>7648906</v>
      </c>
      <c r="E30" s="13"/>
    </row>
    <row r="32" spans="2:6">
      <c r="B32" s="158" t="s">
        <v>402</v>
      </c>
    </row>
    <row r="33" spans="2:4" ht="25.5">
      <c r="B33" s="185" t="s">
        <v>246</v>
      </c>
      <c r="C33" s="186" t="s">
        <v>236</v>
      </c>
      <c r="D33" s="186" t="s">
        <v>299</v>
      </c>
    </row>
    <row r="34" spans="2:4">
      <c r="B34" s="51" t="s">
        <v>590</v>
      </c>
      <c r="C34" s="52"/>
      <c r="D34" s="52"/>
    </row>
    <row r="35" spans="2:4">
      <c r="B35" s="51" t="s">
        <v>591</v>
      </c>
      <c r="C35" s="52"/>
      <c r="D35" s="52">
        <v>0</v>
      </c>
    </row>
    <row r="36" spans="2:4">
      <c r="B36" s="51"/>
      <c r="C36" s="53"/>
      <c r="D36" s="53"/>
    </row>
    <row r="37" spans="2:4">
      <c r="B37" s="54" t="s">
        <v>300</v>
      </c>
      <c r="C37" s="55">
        <f>SUM(C34:C36)</f>
        <v>0</v>
      </c>
      <c r="D37" s="55">
        <f>SUM(D34:D36)</f>
        <v>0</v>
      </c>
    </row>
    <row r="39" spans="2:4">
      <c r="B39" s="158" t="s">
        <v>302</v>
      </c>
    </row>
    <row r="40" spans="2:4">
      <c r="B40" s="160" t="s">
        <v>224</v>
      </c>
    </row>
  </sheetData>
  <mergeCells count="3">
    <mergeCell ref="B3:F3"/>
    <mergeCell ref="B4:F4"/>
    <mergeCell ref="B22:F22"/>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B2:E38"/>
  <sheetViews>
    <sheetView showGridLines="0" topLeftCell="A17" zoomScale="99" zoomScaleNormal="99" workbookViewId="0">
      <selection activeCell="D20" sqref="D20"/>
    </sheetView>
  </sheetViews>
  <sheetFormatPr baseColWidth="10" defaultColWidth="10.7109375" defaultRowHeight="15"/>
  <cols>
    <col min="1" max="1" width="5" customWidth="1"/>
    <col min="2" max="2" width="3.28515625" style="98" customWidth="1"/>
    <col min="3" max="3" width="92.42578125" customWidth="1"/>
    <col min="4" max="4" width="42.7109375" bestFit="1" customWidth="1"/>
    <col min="5" max="5" width="14.28515625" customWidth="1"/>
  </cols>
  <sheetData>
    <row r="2" spans="2:5" ht="35.25" customHeight="1">
      <c r="B2" s="12" t="s">
        <v>303</v>
      </c>
      <c r="C2" s="500" t="s">
        <v>304</v>
      </c>
      <c r="D2" s="500"/>
      <c r="E2" s="500"/>
    </row>
    <row r="3" spans="2:5">
      <c r="C3" s="485" t="s">
        <v>305</v>
      </c>
      <c r="D3" s="485"/>
      <c r="E3" s="485"/>
    </row>
    <row r="4" spans="2:5">
      <c r="C4" s="493" t="s">
        <v>378</v>
      </c>
      <c r="D4" s="493"/>
      <c r="E4" s="493"/>
    </row>
    <row r="5" spans="2:5">
      <c r="C5" s="159"/>
      <c r="D5" s="159"/>
      <c r="E5" s="159"/>
    </row>
    <row r="6" spans="2:5">
      <c r="C6" s="485" t="s">
        <v>306</v>
      </c>
      <c r="D6" s="485"/>
      <c r="E6" s="485"/>
    </row>
    <row r="7" spans="2:5">
      <c r="C7" s="493" t="s">
        <v>378</v>
      </c>
      <c r="D7" s="493"/>
      <c r="E7" s="159"/>
    </row>
    <row r="8" spans="2:5" ht="33" customHeight="1">
      <c r="C8" s="500" t="s">
        <v>399</v>
      </c>
      <c r="D8" s="500"/>
      <c r="E8" s="500"/>
    </row>
    <row r="10" spans="2:5">
      <c r="C10" s="509" t="s">
        <v>307</v>
      </c>
      <c r="D10" s="510"/>
    </row>
    <row r="11" spans="2:5">
      <c r="C11" s="377" t="s">
        <v>428</v>
      </c>
      <c r="D11" s="177" t="s">
        <v>429</v>
      </c>
    </row>
    <row r="12" spans="2:5">
      <c r="C12" s="377" t="s">
        <v>430</v>
      </c>
      <c r="D12" s="177">
        <v>1514003255</v>
      </c>
    </row>
    <row r="13" spans="2:5">
      <c r="C13" s="377" t="s">
        <v>431</v>
      </c>
      <c r="D13" s="177" t="s">
        <v>432</v>
      </c>
    </row>
    <row r="14" spans="2:5">
      <c r="C14" s="377" t="s">
        <v>433</v>
      </c>
      <c r="D14" s="177" t="s">
        <v>434</v>
      </c>
    </row>
    <row r="15" spans="2:5">
      <c r="C15" s="377" t="s">
        <v>435</v>
      </c>
      <c r="D15" s="379">
        <v>45345</v>
      </c>
    </row>
    <row r="16" spans="2:5">
      <c r="C16" s="377" t="s">
        <v>436</v>
      </c>
      <c r="D16" s="380">
        <v>45352</v>
      </c>
    </row>
    <row r="17" spans="2:5">
      <c r="C17" s="377" t="s">
        <v>437</v>
      </c>
      <c r="D17" s="380">
        <v>45717</v>
      </c>
    </row>
    <row r="18" spans="2:5">
      <c r="C18" s="377" t="s">
        <v>438</v>
      </c>
      <c r="D18" s="177">
        <v>366</v>
      </c>
    </row>
    <row r="19" spans="2:5">
      <c r="C19" s="377" t="s">
        <v>439</v>
      </c>
      <c r="D19" s="378">
        <v>670093500</v>
      </c>
    </row>
    <row r="21" spans="2:5">
      <c r="B21" s="12" t="s">
        <v>347</v>
      </c>
      <c r="C21" s="162" t="s">
        <v>308</v>
      </c>
      <c r="D21" s="159"/>
      <c r="E21" s="159"/>
    </row>
    <row r="22" spans="2:5" ht="32.25" customHeight="1">
      <c r="C22" s="508" t="s">
        <v>339</v>
      </c>
      <c r="D22" s="508"/>
      <c r="E22" s="508"/>
    </row>
    <row r="23" spans="2:5">
      <c r="C23" s="159"/>
      <c r="D23" s="159"/>
      <c r="E23" s="159"/>
    </row>
    <row r="24" spans="2:5">
      <c r="B24" s="99" t="s">
        <v>309</v>
      </c>
      <c r="C24" s="163" t="s">
        <v>310</v>
      </c>
      <c r="D24" s="159"/>
      <c r="E24" s="159"/>
    </row>
    <row r="25" spans="2:5">
      <c r="C25" s="164" t="s">
        <v>338</v>
      </c>
      <c r="D25" s="159"/>
      <c r="E25" s="159"/>
    </row>
    <row r="26" spans="2:5">
      <c r="C26" s="159"/>
      <c r="D26" s="159"/>
      <c r="E26" s="159"/>
    </row>
    <row r="27" spans="2:5">
      <c r="B27" s="12" t="s">
        <v>348</v>
      </c>
      <c r="C27" s="158" t="s">
        <v>311</v>
      </c>
      <c r="D27" s="159"/>
      <c r="E27" s="159"/>
    </row>
    <row r="28" spans="2:5" ht="25.5">
      <c r="C28" s="160" t="s">
        <v>440</v>
      </c>
      <c r="D28" s="159"/>
      <c r="E28" s="159"/>
    </row>
    <row r="29" spans="2:5">
      <c r="C29" s="159"/>
      <c r="D29" s="159"/>
      <c r="E29" s="159"/>
    </row>
    <row r="30" spans="2:5">
      <c r="B30" s="12" t="s">
        <v>312</v>
      </c>
      <c r="C30" s="165" t="s">
        <v>313</v>
      </c>
      <c r="D30" s="159"/>
      <c r="E30" s="159"/>
    </row>
    <row r="31" spans="2:5">
      <c r="C31" s="160" t="s">
        <v>378</v>
      </c>
      <c r="D31" s="159"/>
      <c r="E31" s="159"/>
    </row>
    <row r="32" spans="2:5">
      <c r="C32" s="159"/>
      <c r="D32" s="159"/>
      <c r="E32" s="159"/>
    </row>
    <row r="33" spans="2:5">
      <c r="B33" s="12" t="s">
        <v>314</v>
      </c>
      <c r="C33" s="158" t="s">
        <v>315</v>
      </c>
      <c r="D33" s="159"/>
      <c r="E33" s="159"/>
    </row>
    <row r="34" spans="2:5">
      <c r="C34" s="164" t="s">
        <v>337</v>
      </c>
      <c r="D34" s="159"/>
      <c r="E34" s="159"/>
    </row>
    <row r="36" spans="2:5">
      <c r="C36" s="134"/>
    </row>
    <row r="37" spans="2:5">
      <c r="C37" s="135"/>
    </row>
    <row r="38" spans="2:5">
      <c r="C38" s="136"/>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K54EKub5bZmCOHD5qsGISMtCXWq9O5cH2Jyk8TD7esY=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amqENXoHCgueqM0ZasRh/25agoRxyyPA+fV62Q3H3E4=</DigestValue>
    </Reference>
  </SignedInfo>
  <SignatureValue>1At9v1Lc/pSIDABRmE3asU+LFm8KhFiBt4AU2P0Hafdk1edrZtSDeFRkP1zXORQ0nB7EuiyqtUPB
nzrudVYVvpXUJuyhKGizAHUGb52Kon92O55qxgVqvkw/x7Jxhu/bBTuKJPPL9qHsHLLWSlVjAESK
ZOONR0FgPZXhb/bPbn9K8al4EYqx8YRuA3WuDRQxm1unMG6YtPB4gOeqTS1B8eCv5ad5QFh7syK3
WXg/VTx5EVk9ull+vTjNCFxa9e9NCXvCmRWkyW0t3SiewGgNk0lmOf8QdxY1kDvKTz8NPRiJXMdq
wDoFscJNFW9P6+5dwLEogP0NkLhMUX+kueka8g==</SignatureValue>
  <KeyInfo>
    <X509Data>
      <X509Certificate>MIIIkjCCBnqgAwIBAgIQJnkc+vjYPZ9mcbPiRLIcGzANBgkqhkiG9w0BAQsFADCBgTEWMBQGA1UEBRMNUlVDODAwODAwOTktMDERMA8GA1UEAxMIVklUIFMuQS4xODA2BgNVBAsML1ByZXN0YWRvciBDdWFsaWZpY2FkbyBkZSBTZXJ2aWNpb3MgZGUgQ29uZmlhbnphMQ0wCwYDVQQKDARJQ1BQMQswCQYDVQQGEwJQWTAeFw0yNDA2MTgxNjIwNTBaFw0yNjA2MTgxNjIwNTBaMIG9MRYwFAYDVQQqDA1EQU5JRUwgQU5EUkVTMRcwFQYDVQQEDA5NT1JFTk8gQk9HQVJJTjESMBAGA1UEBRMJQ0kxMDEyODI1MSUwIwYDVQQDDBxEQU5JRUwgQU5EUkVTIE1PUkVOTyBCT0dBUklOMQswCQYDVQQLDAJGMjE1MDMGA1UECgwsQ0VSVElGSUNBRE8gQ1VBTElGSUNBRE8gREUgRklSTUEgRUxFQ1RST05JQ0ExCzAJBgNVBAYTAlBZMIIBIjANBgkqhkiG9w0BAQEFAAOCAQ8AMIIBCgKCAQEA//rdQFBmiphuFdpjE+yDXPZyfMmf7/ahqr777ZR4vCEQba0AlmEOa+6Bt7AUIk5HSFI0h8M0Q6T6o+oB5ugF9zF+UgP4vV+9Kd+kKsRy8jnyipr/hP2YuR2WgVEo6Tw99kT8JcXSpfPOkcTkjTWzxIWnUTW3k947G96TVdB6sdNIy2z9VTLaOukDc4yguF75Ntg1kM61QdZJ1z2AERD2zxXbx82i/6n/2zH9MSZhP0wUXt+rfDUIoIWYg2zLIwSZQ7+FXdAbTQus76oeYEDaMtKZesrrGQCO43/IYl9D7oHmuiQnktFeG+D5lADp3EMIztS63A/VB0WuI2p3hDfizwIDAQABo4IDxjCCA8IwDAYDVR0TAQH/BAIwADAOBgNVHQ8BAf8EBAMCBeAwLAYDVR0lAQH/BCIwIAYIKwYBBQUHAwQGCCsGAQUFBwMCBgorBgEEAYI3FAICMB0GA1UdDgQWBBQiH/8jkfP+GpiCXG3JaZGZkHa+X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EQU5JRUxNT1JFTk83Nk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vdeYgczMtoklHIKb0rsjbj4QLt9JxIYOgPuIM0kYCP/cEBqn1FJTCTsQfcTl6tCrVNMLqfiKFJ5fh5dAEpwQbtPqU1X+VBSGgwoeVZiUvD3TiB6E/O3HzkUaREmqyL3Bw1f6xTDkYTNaDFdetloD0xMd2lDMTlLL3BXOLh0FTDkqhjcPi1+rntMx/qfuD6Xr+eHb0DX4jNwCpkm53/DBhJaWQgqDbYfg/ghWFZZQEjzzMzl5hWctQ870Pnca5pMb+2cpyd259WAmLZDwp9+eKCRMBuxR5oKBlmBzUgtlQ6QUqByA/lT19a3rhx7CXuhJ6sLcMF7KOsMBnm+W9q0OpVf0IwjZBqB770T/25BBGRiOG+fsM9rp1iZucr4Wz24pAZidSeTRp6hJ0fVklVfRGLD2PMriwht5v8HlC2ipRqJGqW53POepdzNt+Qzg1D78/TWUmeskVQhgvFtKINZd2rJrQ4tECxS07873JaHDyigrdn9rQ59OpHgDPKwgjFCeLlS/Sb58r08LTXTZLuoTDTmDUFFyDn2C6R0GXvg4+lD+Sf3Xl09XK2Own156s+ygOWcAGa6EHw4k9Y+mWzI+SRhFizO6oVpWCiTRuxCQzxSWKSlq6hStGyX0bjjLIAAmitiZc/L1uWN4QRfbKqjPgp4uS58aNbQpSSBcnzvb1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aD9bVoxZFkU2vDYvEizUzYGynXPXWkI5IHJPET0kUBY=</DigestValue>
      </Reference>
      <Reference URI="/xl/calcChain.xml?ContentType=application/vnd.openxmlformats-officedocument.spreadsheetml.calcChain+xml">
        <DigestMethod Algorithm="http://www.w3.org/2001/04/xmlenc#sha256"/>
        <DigestValue>C0FU+3uMX49UKDoJy68+kxVnOHkH882JRs+0DUEy0C4=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WQisaPTdqnY2gPvs8blfGwnYkaCHR1n1pfVuNF3D4Ds=</DigestValue>
      </Reference>
      <Reference URI="/xl/styles.xml?ContentType=application/vnd.openxmlformats-officedocument.spreadsheetml.styles+xml">
        <DigestMethod Algorithm="http://www.w3.org/2001/04/xmlenc#sha256"/>
        <DigestValue>S6i5c6KCPgsnq6ga7SFN83A664FaFDq+yzXj8ctrJ+w=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NvGZ+LTr0XGk45zvcKw9F6gSu4/+bjAp694PYDid5kQ=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sFzqkrD2IwppEXb3FpO9rsvTQd6JQtuhXkI92UIFMCM=</DigestValue>
      </Reference>
      <Reference URI="/xl/worksheets/sheet10.xml?ContentType=application/vnd.openxmlformats-officedocument.spreadsheetml.worksheet+xml">
        <DigestMethod Algorithm="http://www.w3.org/2001/04/xmlenc#sha256"/>
        <DigestValue>Rwim69ugNMRcaNujrROCaqE07Ggm6Ol3oS8K7yxISV8=</DigestValue>
      </Reference>
      <Reference URI="/xl/worksheets/sheet11.xml?ContentType=application/vnd.openxmlformats-officedocument.spreadsheetml.worksheet+xml">
        <DigestMethod Algorithm="http://www.w3.org/2001/04/xmlenc#sha256"/>
        <DigestValue>PrIl5myLfauSiuzUgQ+3vRyAI2ykyvw60gVbirSQ9g0=</DigestValue>
      </Reference>
      <Reference URI="/xl/worksheets/sheet12.xml?ContentType=application/vnd.openxmlformats-officedocument.spreadsheetml.worksheet+xml">
        <DigestMethod Algorithm="http://www.w3.org/2001/04/xmlenc#sha256"/>
        <DigestValue>TIIZo5y/zXBrSj5Ky4/0lRrKUgm3nHDcJ3nyDOiKcF8=</DigestValue>
      </Reference>
      <Reference URI="/xl/worksheets/sheet13.xml?ContentType=application/vnd.openxmlformats-officedocument.spreadsheetml.worksheet+xml">
        <DigestMethod Algorithm="http://www.w3.org/2001/04/xmlenc#sha256"/>
        <DigestValue>zWfNtPUCKKANbifL/Gl6XY3Rxq+7qrLltc3Fh0/j2KM=</DigestValue>
      </Reference>
      <Reference URI="/xl/worksheets/sheet14.xml?ContentType=application/vnd.openxmlformats-officedocument.spreadsheetml.worksheet+xml">
        <DigestMethod Algorithm="http://www.w3.org/2001/04/xmlenc#sha256"/>
        <DigestValue>ne2rdb0aOvitwV7aqSPObjYBvXbThrG8dJAM/hcG7rg=</DigestValue>
      </Reference>
      <Reference URI="/xl/worksheets/sheet2.xml?ContentType=application/vnd.openxmlformats-officedocument.spreadsheetml.worksheet+xml">
        <DigestMethod Algorithm="http://www.w3.org/2001/04/xmlenc#sha256"/>
        <DigestValue>l292G08P+89CFRk8mICziWkXeTqEYhihEROQofzhlMk=</DigestValue>
      </Reference>
      <Reference URI="/xl/worksheets/sheet3.xml?ContentType=application/vnd.openxmlformats-officedocument.spreadsheetml.worksheet+xml">
        <DigestMethod Algorithm="http://www.w3.org/2001/04/xmlenc#sha256"/>
        <DigestValue>TG/+dBD4NApnjZYRXJRj8xWVWtiXsI01IYjG/cFs6Io=</DigestValue>
      </Reference>
      <Reference URI="/xl/worksheets/sheet4.xml?ContentType=application/vnd.openxmlformats-officedocument.spreadsheetml.worksheet+xml">
        <DigestMethod Algorithm="http://www.w3.org/2001/04/xmlenc#sha256"/>
        <DigestValue>/0Afby5sTtm+Kocd8x7MfTjm4ydMQJ9VZD/ExOc8AVU=</DigestValue>
      </Reference>
      <Reference URI="/xl/worksheets/sheet5.xml?ContentType=application/vnd.openxmlformats-officedocument.spreadsheetml.worksheet+xml">
        <DigestMethod Algorithm="http://www.w3.org/2001/04/xmlenc#sha256"/>
        <DigestValue>T80AHU6iwCMW80cSM/cVjfoPRVYY2PJvzcvrjUrVUpo=</DigestValue>
      </Reference>
      <Reference URI="/xl/worksheets/sheet6.xml?ContentType=application/vnd.openxmlformats-officedocument.spreadsheetml.worksheet+xml">
        <DigestMethod Algorithm="http://www.w3.org/2001/04/xmlenc#sha256"/>
        <DigestValue>OH5BtGHOM4Y4y+y0RXeyI3NUSPM9AZWqc7BlGO9kYQE=</DigestValue>
      </Reference>
      <Reference URI="/xl/worksheets/sheet7.xml?ContentType=application/vnd.openxmlformats-officedocument.spreadsheetml.worksheet+xml">
        <DigestMethod Algorithm="http://www.w3.org/2001/04/xmlenc#sha256"/>
        <DigestValue>nLYtffZUoRI8rpxyhgckDu9Vaf6qgn+eq8VjrjgFnGU=</DigestValue>
      </Reference>
      <Reference URI="/xl/worksheets/sheet8.xml?ContentType=application/vnd.openxmlformats-officedocument.spreadsheetml.worksheet+xml">
        <DigestMethod Algorithm="http://www.w3.org/2001/04/xmlenc#sha256"/>
        <DigestValue>/ibpQMoYTe24fBjkEjukK+XMea8h4m391n/93LOJXxQ=</DigestValue>
      </Reference>
      <Reference URI="/xl/worksheets/sheet9.xml?ContentType=application/vnd.openxmlformats-officedocument.spreadsheetml.worksheet+xml">
        <DigestMethod Algorithm="http://www.w3.org/2001/04/xmlenc#sha256"/>
        <DigestValue>/8vY4maThRCrLrtTGgcU6yX2NYl8oyf52m86wNSow14=</DigestValue>
      </Reference>
    </Manifest>
    <SignatureProperties>
      <SignatureProperty Id="idSignatureTime" Target="#idPackageSignature">
        <mdssi:SignatureTime xmlns:mdssi="http://schemas.openxmlformats.org/package/2006/digital-signature">
          <mdssi:Format>YYYY-MM-DDThh:mm:ssTZD</mdssi:Format>
          <mdssi:Value>2024-08-02T18:56:47Z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2024-08-02T18:56:47Z</xd:SigningTime>
          <xd:SigningCertificate>
            <xd:Cert>
              <xd:CertDigest>
                <DigestMethod Algorithm="http://www.w3.org/2001/04/xmlenc#sha256"/>
                <DigestValue>R9/FqdE73XvAsUwfnjwsnUgUkouKzMYWrKYWhgK2fhM=</DigestValue>
              </xd:CertDigest>
              <xd:IssuerSerial>
                <X509IssuerName>C=PY, O=ICPP, OU=Prestador Cualificado de Servicios de Confianza, CN=VIT S.A., SERIALNUMBER=RUC80080099-0</X509IssuerName>
                <X509SerialNumber>51139519551232749543753106017804753947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/4pkRCbSzDEkS4kjupkslrK26d8f+HwHmP/YEXiBv40thVCIv6DSteNVV+uXjROZg8GeSR/lkOGV
3EO0eD7HBA==</DigestValue>
    </Reference>
    <Reference Type="http://www.w3.org/2000/09/xmldsig#Object" URI="#idOfficeObject">
      <DigestMethod Algorithm="http://www.w3.org/2001/04/xmlenc#sha512"/>
      <DigestValue>kQLcqxwXxicVBD9n4Iw/OnYNtPmebxiLcuMlpJlaNrEbOBN6umtGgI+KzbvwOHTTZOxmBqzQO/ud
LaXdgO4+5g==</DigestValue>
    </Reference>
    <Reference Type="http://uri.etsi.org/01903#SignedProperties" URI="#idSignedProperties">
      <Transforms>
        <Transform Algorithm="http://www.w3.org/TR/2001/REC-xml-c14n-20010315"/>
      </Transforms>
      <DigestMethod Algorithm="http://www.w3.org/2001/04/xmlenc#sha512"/>
      <DigestValue>wPisOiyuvzyN+KTs+1QJS5eNhFw1MVQQLv64Fz6Uy2Qz7kqRSoauxY/CBD1XYAD/cD5BZYR7Ocfi
2p2jCY6q/Q==</DigestValue>
    </Reference>
  </SignedInfo>
  <SignatureValue>i4x+qaWGR9vjIKe/QC85IOZQRMYaKt7tAdf5qQhQ8JR2BV+diU6SlRl6OQLAc+fdc+RbiIIItIIX
9P38fwoKh6A2vW3jlZyPz9YyOpU8tXw+GXuT/vFyyjGsaYmnMLIzU6YbLW2fqOhqLKzrAwZ/8aTM
su+IrEhLyiHoyGqKg1IYfxmhACkDku2mcx/MYOYvTLSibQfxNj4hz48UaTMQfWUsDCJj8cEs5eWy
FQUrScjfRREuhy3LDYu6CACIUokJLJ0FyjEUeA+fBLYGbbKSmw1feiwRmqB8PtduAO/Lt7wFbOqz
0Hk0K82WiqUPkPZFKGQMnyl3k8EdvX5lq0rKtQ==</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tOZ0P2SZtdJLPjMtPrADw003x4mqFbs/+wXCHwqBORLkZ1uUy1itONPBkjk+2Y7s3zTeyBBy+deGMWsBox9lBw==</DigestValue>
      </Reference>
      <Reference URI="/xl/calcChain.xml?ContentType=application/vnd.openxmlformats-officedocument.spreadsheetml.calcChain+xml">
        <DigestMethod Algorithm="http://www.w3.org/2001/04/xmlenc#sha512"/>
        <DigestValue>U2d1EHH8gHMyy0PVwYkLQAI3W3K10DeoA95mkRDCCbdZVnIIZGFGmJaCqms9fYXYEtKcjaLah2kT5T8StLOCFw==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mk/1fe8SwRJG2EXKq0fUMIfPAl3FS6xRuaVrZ/IH3jxIJmoWCTcO5cG9PgoJgfpLP4oafRobtvMafPJH8yIOjA==</DigestValue>
      </Reference>
      <Reference URI="/xl/media/image1.png?ContentType=image/png">
        <DigestMethod Algorithm="http://www.w3.org/2001/04/xmlenc#sha512"/>
        <DigestValue>sGnGlaB3VK7Fhq86u6kcy/9OgajIuQHPQKbDinyEKSl5D4YPw9rUKi6SWqIKYBjts7kA/Gu4azKrYukz5mRb6A==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4.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67laqE1rOv9Z8EPuTh+wmwJgop8TjqbxhOD0jOfEvCL529rlhXm4FfZIpOa54sBvvujSwiVh0/Lh3hm0aTQxuw==</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3JA5iK7ymZeCz4WoVqqrPGQtffiv3z/oacJGIWd+NllfCxP4dKgNnLKwxjPi1304hRKvOF4KVwqbIwGz+RQ9FA==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kUM1e8qh06zqRu3HfjwNS+QBD8CqyAVY58wPOclbe99j2N/7GajHiBAQ7rtQDnKDsLx03EDrSr3uzOahCi6uZQ==</DigestValue>
      </Reference>
      <Reference URI="/xl/styles.xml?ContentType=application/vnd.openxmlformats-officedocument.spreadsheetml.styles+xml">
        <DigestMethod Algorithm="http://www.w3.org/2001/04/xmlenc#sha512"/>
        <DigestValue>9J9M2JRqyRUJn7LiZDEnaLRzfLwLfn3PlvcZlJjs5g2FkWNtd+OiwXuwZ/ZZgUEhiIrbxmNti4DPPXfn7XURRQ==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tBlF7gfKICgHHJP4r2uQ2F8q3OjxmlCXCeRIhmKfEtI/W1yxCcFRFDR6sqZpXqWNXTuZfiYUaYyA2yKQTsexTQ==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Tl3vB04Wn2B8aFTCsKcQm7xbJQTKfC9AYv8gxZIrt3ksFZsZyfNPytupBDrdrgPZO708epwoNQfMSSns5q+M+Q==</DigestValue>
      </Reference>
      <Reference URI="/xl/worksheets/sheet10.xml?ContentType=application/vnd.openxmlformats-officedocument.spreadsheetml.worksheet+xml">
        <DigestMethod Algorithm="http://www.w3.org/2001/04/xmlenc#sha512"/>
        <DigestValue>tx11fJ5ZnTcmSiSSj43srhmjGUwfYZd38ndKW5nkgHIoJZaT6YV6qMjTgZyWMZfH4GBAm67GHB68wskPDUh6Cg==</DigestValue>
      </Reference>
      <Reference URI="/xl/worksheets/sheet11.xml?ContentType=application/vnd.openxmlformats-officedocument.spreadsheetml.worksheet+xml">
        <DigestMethod Algorithm="http://www.w3.org/2001/04/xmlenc#sha512"/>
        <DigestValue>i1osECWjQ/1A38ezvTjUq644oC/EKtySbK2Hc8u3/6lq0ZJNw7JTTkqbMoHJl0Z7v1T4soXJ/G1ipOaoUzuzcA==</DigestValue>
      </Reference>
      <Reference URI="/xl/worksheets/sheet12.xml?ContentType=application/vnd.openxmlformats-officedocument.spreadsheetml.worksheet+xml">
        <DigestMethod Algorithm="http://www.w3.org/2001/04/xmlenc#sha512"/>
        <DigestValue>m1BN3ixoFMjBwalTWMCQ3h+ReWEnsUEwtTTsMXJ6BjvnAJZhyobJztj/P26nr8JrZHsUI767/KWYAIrLrLBBAQ==</DigestValue>
      </Reference>
      <Reference URI="/xl/worksheets/sheet13.xml?ContentType=application/vnd.openxmlformats-officedocument.spreadsheetml.worksheet+xml">
        <DigestMethod Algorithm="http://www.w3.org/2001/04/xmlenc#sha512"/>
        <DigestValue>un+Xj7TmjiVrMn+PEefF1uSELxLZYA7jEe5aF7Y+N0EzAM7Au48vTNrHneSI04GkCPMXgVRmoZCkwtgydd72tg==</DigestValue>
      </Reference>
      <Reference URI="/xl/worksheets/sheet14.xml?ContentType=application/vnd.openxmlformats-officedocument.spreadsheetml.worksheet+xml">
        <DigestMethod Algorithm="http://www.w3.org/2001/04/xmlenc#sha512"/>
        <DigestValue>mbQkUHH9oGHTQzigIXus2Pluktr8YZOL4UDKuW5VwgMJbl0CiMs1ZbFQl54FYLPKl+v5bOcdgX7MW+MBbblG8w==</DigestValue>
      </Reference>
      <Reference URI="/xl/worksheets/sheet2.xml?ContentType=application/vnd.openxmlformats-officedocument.spreadsheetml.worksheet+xml">
        <DigestMethod Algorithm="http://www.w3.org/2001/04/xmlenc#sha512"/>
        <DigestValue>KHSSCdUQ7K1dJ+sdCULIuxZusfL3vl+Jvq2uNrdmGhTC3wne+XpVlszKmbb4YZ8ctRrqaJlkhvb1cCgmwHSuwA==</DigestValue>
      </Reference>
      <Reference URI="/xl/worksheets/sheet3.xml?ContentType=application/vnd.openxmlformats-officedocument.spreadsheetml.worksheet+xml">
        <DigestMethod Algorithm="http://www.w3.org/2001/04/xmlenc#sha512"/>
        <DigestValue>qNc7e5TEmv0p+T58pgrOTA2KtV4TGJjwCckgPKf0/4s4wJj/AudmdVKGUrs8C9pyCeo8NcIXZQ2VL+vibKmKPw==</DigestValue>
      </Reference>
      <Reference URI="/xl/worksheets/sheet4.xml?ContentType=application/vnd.openxmlformats-officedocument.spreadsheetml.worksheet+xml">
        <DigestMethod Algorithm="http://www.w3.org/2001/04/xmlenc#sha512"/>
        <DigestValue>zalYIBwtManc+OHQDW9vxcLWxqpIC8XoGxhfS2xL8KKpj/K1RkgbadcwwX4r9DlK0O87aj0MjC+6MJeMKZLp3A==</DigestValue>
      </Reference>
      <Reference URI="/xl/worksheets/sheet5.xml?ContentType=application/vnd.openxmlformats-officedocument.spreadsheetml.worksheet+xml">
        <DigestMethod Algorithm="http://www.w3.org/2001/04/xmlenc#sha512"/>
        <DigestValue>tV8UTITCqjJUmlCqGfPWon057rnFwzBZ6SCX1WKBcPdzcjAU4nhjUCtBk4rH906AQzc6L2y0dv8tVAkuQJbz/Q==</DigestValue>
      </Reference>
      <Reference URI="/xl/worksheets/sheet6.xml?ContentType=application/vnd.openxmlformats-officedocument.spreadsheetml.worksheet+xml">
        <DigestMethod Algorithm="http://www.w3.org/2001/04/xmlenc#sha512"/>
        <DigestValue>CVgQ4jj68fNDL4a+XwedEEMl3sqwRlFdlvdzNBbmnD0JJXwfsjIYSD3K928WVfdUkBkHm8O9RTKZDj/4rtoCoQ==</DigestValue>
      </Reference>
      <Reference URI="/xl/worksheets/sheet7.xml?ContentType=application/vnd.openxmlformats-officedocument.spreadsheetml.worksheet+xml">
        <DigestMethod Algorithm="http://www.w3.org/2001/04/xmlenc#sha512"/>
        <DigestValue>3t1aigPSOBu02L/xIYCiamXBwpsghzHZipvhgtsM5PXDoplKADbjJjyKzEL+zt6xiBAQtAZyrvhpNWvHolNjoQ==</DigestValue>
      </Reference>
      <Reference URI="/xl/worksheets/sheet8.xml?ContentType=application/vnd.openxmlformats-officedocument.spreadsheetml.worksheet+xml">
        <DigestMethod Algorithm="http://www.w3.org/2001/04/xmlenc#sha512"/>
        <DigestValue>YpiPJetgTSN1VTd866lA6JoVcDKxFG3V/sBPBsIXq1fH8KfWiL4zU1cYR3HtSlwtEk8OMtcwzx7lLi+W7g491Q==</DigestValue>
      </Reference>
      <Reference URI="/xl/worksheets/sheet9.xml?ContentType=application/vnd.openxmlformats-officedocument.spreadsheetml.worksheet+xml">
        <DigestMethod Algorithm="http://www.w3.org/2001/04/xmlenc#sha512"/>
        <DigestValue>0dYl1kx+rmtWc5jxqGPBV1PbzboAizJzHtZHTCPOVPOslUodzh6R23NMqr7EHhgZtTrPyGOW/QGeKHJm+/bJFA==</DigestValue>
      </Reference>
    </Manifest>
    <SignatureProperties>
      <SignatureProperty Id="idSignatureTime" Target="#idPackageSignature">
        <mdssi:SignatureTime xmlns:mdssi="http://schemas.openxmlformats.org/package/2006/digital-signature">
          <mdssi:Format>YYYY-MM-DDThh:mm:ssTZD</mdssi:Format>
          <mdssi:Value>2024-09-06T16:04:11Z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2024-09-06T16:04:11Z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5d-5h1</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2024-07-19T20:16:19Z</dcterms:modified>
  <cp:contentStatus/>
</cp:coreProperties>
</file>